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03-OPERATIONS\D_MONT DORE\462033_FANC - Mt-DORE - adaptation capacitaire armurerie\3_CONCEPTION\33 - DCE\"/>
    </mc:Choice>
  </mc:AlternateContent>
  <bookViews>
    <workbookView xWindow="240" yWindow="30" windowWidth="18795" windowHeight="12015" activeTab="2"/>
  </bookViews>
  <sheets>
    <sheet name="PdG " sheetId="29" r:id="rId1"/>
    <sheet name="DPGF (sans PSE1)" sheetId="30" r:id="rId2"/>
    <sheet name="DPGF (avec PSE1)" sheetId="31" r:id="rId3"/>
  </sheets>
  <definedNames>
    <definedName name="_Toc210058892" localSheetId="2">'DPGF (avec PSE1)'!$C$20</definedName>
    <definedName name="_Toc210058892" localSheetId="1">'DPGF (sans PSE1)'!$C$20</definedName>
    <definedName name="_Toc210058893" localSheetId="2">'DPGF (avec PSE1)'!$C$21</definedName>
    <definedName name="_Toc210058893" localSheetId="1">'DPGF (sans PSE1)'!$C$21</definedName>
    <definedName name="_Toc210058904" localSheetId="2">'DPGF (avec PSE1)'!$C$30</definedName>
    <definedName name="_Toc210058904" localSheetId="1">'DPGF (sans PSE1)'!$C$30</definedName>
  </definedNames>
  <calcPr calcId="162913"/>
</workbook>
</file>

<file path=xl/calcChain.xml><?xml version="1.0" encoding="utf-8"?>
<calcChain xmlns="http://schemas.openxmlformats.org/spreadsheetml/2006/main">
  <c r="E205" i="31" l="1"/>
  <c r="E210" i="30"/>
  <c r="E197" i="31"/>
  <c r="E217" i="31" s="1"/>
  <c r="E180" i="31"/>
  <c r="E216" i="31" s="1"/>
  <c r="E158" i="31"/>
  <c r="E215" i="31" s="1"/>
  <c r="E143" i="31"/>
  <c r="E214" i="31" s="1"/>
  <c r="E128" i="31"/>
  <c r="E213" i="31" s="1"/>
  <c r="E116" i="31"/>
  <c r="E212" i="31" s="1"/>
  <c r="E104" i="31"/>
  <c r="E211" i="31" s="1"/>
  <c r="E86" i="31"/>
  <c r="E210" i="31" s="1"/>
  <c r="E68" i="31"/>
  <c r="E209" i="31" s="1"/>
  <c r="E53" i="31"/>
  <c r="E208" i="31" s="1"/>
  <c r="E41" i="31"/>
  <c r="E207" i="31" s="1"/>
  <c r="E23" i="31"/>
  <c r="E206" i="31" s="1"/>
  <c r="E12" i="31"/>
  <c r="E177" i="30"/>
  <c r="E213" i="30" s="1"/>
  <c r="E140" i="30"/>
  <c r="E155" i="30"/>
  <c r="E125" i="30"/>
  <c r="E113" i="30"/>
  <c r="E209" i="30" s="1"/>
  <c r="E23" i="30"/>
  <c r="E53" i="30"/>
  <c r="E205" i="30" s="1"/>
  <c r="E101" i="30"/>
  <c r="E83" i="30"/>
  <c r="E66" i="30"/>
  <c r="E219" i="31" l="1"/>
  <c r="E221" i="31" s="1"/>
  <c r="E223" i="31" s="1"/>
  <c r="E41" i="30"/>
  <c r="E204" i="30" s="1"/>
  <c r="E212" i="30" l="1"/>
  <c r="E211" i="30"/>
  <c r="E208" i="30"/>
  <c r="E207" i="30"/>
  <c r="E206" i="30"/>
  <c r="E12" i="30"/>
  <c r="E202" i="30" s="1"/>
  <c r="E203" i="30"/>
  <c r="E194" i="30"/>
  <c r="E214" i="30" s="1"/>
  <c r="E216" i="30" l="1"/>
  <c r="E218" i="30" s="1"/>
  <c r="E220" i="30" l="1"/>
</calcChain>
</file>

<file path=xl/sharedStrings.xml><?xml version="1.0" encoding="utf-8"?>
<sst xmlns="http://schemas.openxmlformats.org/spreadsheetml/2006/main" count="951" uniqueCount="273">
  <si>
    <t>MARCHE PUBLIC DE TRAVAUX</t>
  </si>
  <si>
    <t>Maître de l'ouvrage</t>
  </si>
  <si>
    <t>Conducteur d’opération</t>
  </si>
  <si>
    <t>Objet de la consultation</t>
  </si>
  <si>
    <t>N° poste</t>
  </si>
  <si>
    <t>Article CCTP</t>
  </si>
  <si>
    <t>Nature des ouvrages</t>
  </si>
  <si>
    <t>Unité</t>
  </si>
  <si>
    <t>Montants par poste</t>
  </si>
  <si>
    <t>Index de référence</t>
  </si>
  <si>
    <t>ens</t>
  </si>
  <si>
    <t>RECAPITULATIF DU PRIX GLOBAL ET FORFAITAIRE</t>
  </si>
  <si>
    <t>Ens</t>
  </si>
  <si>
    <t>Total H.T.</t>
  </si>
  <si>
    <t>TOTAL TTC</t>
  </si>
  <si>
    <t>A                                             , le</t>
  </si>
  <si>
    <t>LU et APPROUVE</t>
  </si>
  <si>
    <t>(mention manuscrite)</t>
  </si>
  <si>
    <t>L'entrepreneur</t>
  </si>
  <si>
    <r>
      <t xml:space="preserve">Représentant du pouvoir adjudicateur
</t>
    </r>
    <r>
      <rPr>
        <sz val="13"/>
        <color theme="1"/>
        <rFont val="Times New Roman"/>
        <family val="1"/>
      </rPr>
      <t>(désigné  par arrêté du 22 juin 2007 modifié)</t>
    </r>
  </si>
  <si>
    <t>Total H.T. Section Technique N°1</t>
  </si>
  <si>
    <t>ST N°1</t>
  </si>
  <si>
    <t>Total H.T. Section Technique N°2</t>
  </si>
  <si>
    <t>ST N°2</t>
  </si>
  <si>
    <t>ST N°3</t>
  </si>
  <si>
    <t>Total H.T. Dispositions générales</t>
  </si>
  <si>
    <t>Dispositions générales</t>
  </si>
  <si>
    <t>DG</t>
  </si>
  <si>
    <t>Montant T.T.C. en toutes lettres, en Francs XPF:</t>
  </si>
  <si>
    <t>F XPF</t>
  </si>
  <si>
    <t xml:space="preserve">Maître d'œuvre </t>
  </si>
  <si>
    <t>Dossier d'ouvrage exécuté (D.O.E.)</t>
  </si>
  <si>
    <t xml:space="preserve">ETAT - MINISTERE DES ARMEES                                                                                                                   </t>
  </si>
  <si>
    <t>Monsieur le directeur d’infrastructure de la défense de Nouméa (DID-NMA)</t>
  </si>
  <si>
    <t>Documents techniques - Pièces à fournir</t>
  </si>
  <si>
    <t>Division projets
de la direction d’infrastructure de la défense de Nouméa</t>
  </si>
  <si>
    <t>DAAF</t>
  </si>
  <si>
    <t>Total H.T. Section Technique N°6</t>
  </si>
  <si>
    <t>Total H.T. Section Technique N°7</t>
  </si>
  <si>
    <t>Total H.T. Section Technique N°8</t>
  </si>
  <si>
    <t>Total H.T. Section Technique N°9</t>
  </si>
  <si>
    <t>Total H.T. Section Technique N°10</t>
  </si>
  <si>
    <t>ST N°4</t>
  </si>
  <si>
    <t>ST N°5</t>
  </si>
  <si>
    <t>ST N°6</t>
  </si>
  <si>
    <t>ST N°7</t>
  </si>
  <si>
    <t>ST N°8</t>
  </si>
  <si>
    <t>ST N°9</t>
  </si>
  <si>
    <t>ST N°10</t>
  </si>
  <si>
    <t>ST N°11</t>
  </si>
  <si>
    <t>Total H.T. Section Technique N°11</t>
  </si>
  <si>
    <t>DECOMPOSITION DU PRIX GLOBAL FORFAITAIRE (D.P.G.F.)</t>
  </si>
  <si>
    <t>Organisation et installations de chantier</t>
  </si>
  <si>
    <t>1.2</t>
  </si>
  <si>
    <t>2.3</t>
  </si>
  <si>
    <t>2.4</t>
  </si>
  <si>
    <t>2.5</t>
  </si>
  <si>
    <t>2.6</t>
  </si>
  <si>
    <t>2.7</t>
  </si>
  <si>
    <t>2.8</t>
  </si>
  <si>
    <t>2.9</t>
  </si>
  <si>
    <t>2.10</t>
  </si>
  <si>
    <t>Section Technique N°3: MACONNERIE / GROS ŒUVRE</t>
  </si>
  <si>
    <t>Total H.T. Section Technique N°3</t>
  </si>
  <si>
    <t>3.3.1</t>
  </si>
  <si>
    <t>3.3.2</t>
  </si>
  <si>
    <t>3.3.3</t>
  </si>
  <si>
    <t>3.3.4</t>
  </si>
  <si>
    <t>3.3.5</t>
  </si>
  <si>
    <t>3.3.6</t>
  </si>
  <si>
    <t>3.3.7</t>
  </si>
  <si>
    <t>Section Technique N°4: CHARPENTE – COUVERTURE</t>
  </si>
  <si>
    <t>4.3.1</t>
  </si>
  <si>
    <t>4.3.2</t>
  </si>
  <si>
    <t>4.3.3</t>
  </si>
  <si>
    <t>4.3.4</t>
  </si>
  <si>
    <t>4.3.5</t>
  </si>
  <si>
    <t>4.3.6</t>
  </si>
  <si>
    <t>5.4.1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</si>
  <si>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</si>
  <si>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</si>
  <si>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</si>
  <si>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</si>
  <si>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</si>
  <si>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</si>
  <si>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</si>
  <si>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</si>
  <si>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5.4.10</t>
  </si>
  <si>
    <t>6.4.1</t>
  </si>
  <si>
    <t>6.4.2</t>
  </si>
  <si>
    <t>6.4.3</t>
  </si>
  <si>
    <t>6.4.4</t>
  </si>
  <si>
    <t>6.4.5</t>
  </si>
  <si>
    <t>7.4.1</t>
  </si>
  <si>
    <t>7.4.2</t>
  </si>
  <si>
    <t>7.4.4</t>
  </si>
  <si>
    <t>8.4</t>
  </si>
  <si>
    <t>11.4.2</t>
  </si>
  <si>
    <t>11.4.3</t>
  </si>
  <si>
    <t>11.4.4</t>
  </si>
  <si>
    <t xml:space="preserve">T.G.C. au taux de </t>
  </si>
  <si>
    <t>BT 21</t>
  </si>
  <si>
    <t xml:space="preserve">Camp Broche - Construction d'une armurerie  </t>
  </si>
  <si>
    <t>Mont Dore – Camp Broche - RIMaP NC 
Construction d'une armurerie
LOT UNIQUE - Tous corps d'état</t>
  </si>
  <si>
    <t>5.5</t>
  </si>
  <si>
    <t xml:space="preserve">Section Technique N°1: DEMOLITIONS </t>
  </si>
  <si>
    <t>Débroussaillage de la parcelle</t>
  </si>
  <si>
    <t>Bâtiment 0060</t>
  </si>
  <si>
    <t>Autres ouvrages</t>
  </si>
  <si>
    <t>1.3.2</t>
  </si>
  <si>
    <t>1.3.1</t>
  </si>
  <si>
    <t>Section Technique N°2: VRD - TERRASSEMENTS</t>
  </si>
  <si>
    <t>Terrassements</t>
  </si>
  <si>
    <t>Dévoiement des réseaux EP</t>
  </si>
  <si>
    <t>2.11</t>
  </si>
  <si>
    <t>2.12</t>
  </si>
  <si>
    <t>Réseaux AEP</t>
  </si>
  <si>
    <t>Réseaux d’eaux usées (EU/EV)</t>
  </si>
  <si>
    <t>Réseaux d’eaux pluviales (EP)</t>
  </si>
  <si>
    <t>Caniveau d’eaux pluviales</t>
  </si>
  <si>
    <t>Réseaux électriques</t>
  </si>
  <si>
    <t xml:space="preserve">Réseaux de communication </t>
  </si>
  <si>
    <t>Voies</t>
  </si>
  <si>
    <t>Mise en forme final - engazonnement</t>
  </si>
  <si>
    <t>Essais</t>
  </si>
  <si>
    <t>2.13</t>
  </si>
  <si>
    <t>Traitement préventif contre les termites</t>
  </si>
  <si>
    <t>Fondations</t>
  </si>
  <si>
    <t>Réseaux sous dalle</t>
  </si>
  <si>
    <t>Ouvrages en béton armé</t>
  </si>
  <si>
    <t>Joints de dilatation</t>
  </si>
  <si>
    <t>Drainage périphérique</t>
  </si>
  <si>
    <t>Carottages et percements</t>
  </si>
  <si>
    <t>Charpente métallique</t>
  </si>
  <si>
    <t>Sisalation</t>
  </si>
  <si>
    <t>Couverture</t>
  </si>
  <si>
    <t>Sous-forget</t>
  </si>
  <si>
    <t>Evacuation des eaux pluviales</t>
  </si>
  <si>
    <t>PSE1 : Abris mortier</t>
  </si>
  <si>
    <t>Total H.T. Section Technique N°4  - avec PSE1</t>
  </si>
  <si>
    <t>Section Technique N°5: MENUISERIES EXTERIEURES - SERRURERIE</t>
  </si>
  <si>
    <t>Chassis vitré retardateur d’effraction</t>
  </si>
  <si>
    <t>Bloc-porte anti effraction CR3 - sas</t>
  </si>
  <si>
    <t>Bloc-porte anti-effraction CR5 – issue</t>
  </si>
  <si>
    <t>Bloc-porte anti-effraction CR5 - sas</t>
  </si>
  <si>
    <t>Bloc-porte anti-effraction CR4 – alvéoles et atelier</t>
  </si>
  <si>
    <t>Bloc-porte locaux techniques</t>
  </si>
  <si>
    <t>Guichet de distribution</t>
  </si>
  <si>
    <t>Grilles en acier</t>
  </si>
  <si>
    <t>Cloisons et portes grillagées</t>
  </si>
  <si>
    <t xml:space="preserve">PSE1 – Cloisons et portes grillagées de l’abris mortier  </t>
  </si>
  <si>
    <t>Total H.T. Section Technique N°5  - avec PSE1</t>
  </si>
  <si>
    <t>Section Technique N°6: MENUISERIES INTERIEURES - CLOISONS - PLAFONDS</t>
  </si>
  <si>
    <t xml:space="preserve">Bloc-porte </t>
  </si>
  <si>
    <t>Bloc-porte coupe-feu locaux techniques</t>
  </si>
  <si>
    <t>Bloc-porte coupe-feu recoupement</t>
  </si>
  <si>
    <t>Baie vitrée bureau APC</t>
  </si>
  <si>
    <t>Cloison en plaques de plâtre sur ossature</t>
  </si>
  <si>
    <t>Plafond en plaques de plâtre sur ossature</t>
  </si>
  <si>
    <t>6.4.6</t>
  </si>
  <si>
    <t>Plafond acoustique en dalles minérales sur ossature</t>
  </si>
  <si>
    <t>Trappe de visite</t>
  </si>
  <si>
    <t>Signalisation</t>
  </si>
  <si>
    <t>Organigramme des clés</t>
  </si>
  <si>
    <t>6.4.7</t>
  </si>
  <si>
    <t>6.4.8</t>
  </si>
  <si>
    <t>6.4.9</t>
  </si>
  <si>
    <t>6.4.10</t>
  </si>
  <si>
    <t>Section Technique N°7: PEINTURE</t>
  </si>
  <si>
    <t>Préparation des subjectiles</t>
  </si>
  <si>
    <t>Finitions peintures</t>
  </si>
  <si>
    <t>Nettoyage de chantier</t>
  </si>
  <si>
    <t>Section Technique N°8: REVETEMENTS DES SOLS ET MURS</t>
  </si>
  <si>
    <t>Ragréage</t>
  </si>
  <si>
    <t>8.3</t>
  </si>
  <si>
    <t>Protection sous revêtements céramiques</t>
  </si>
  <si>
    <t>Carrelage</t>
  </si>
  <si>
    <t>8.5</t>
  </si>
  <si>
    <t>Faïences</t>
  </si>
  <si>
    <t>Seuil des portes</t>
  </si>
  <si>
    <t>8.6</t>
  </si>
  <si>
    <t>8.7</t>
  </si>
  <si>
    <t>Section Technique N°9: POMBERIE SANITAIRE - AIR COMPRIME</t>
  </si>
  <si>
    <t>Distribution en eau froide</t>
  </si>
  <si>
    <t>9.4.1</t>
  </si>
  <si>
    <t>Production et distribution en eau chaude sanitaire</t>
  </si>
  <si>
    <t>9.4.2</t>
  </si>
  <si>
    <t xml:space="preserve">Evacuations EU et EV </t>
  </si>
  <si>
    <t>9.4.3</t>
  </si>
  <si>
    <t>9.4.4</t>
  </si>
  <si>
    <t>Equipements sanitaires et accessoires</t>
  </si>
  <si>
    <t>Compresseur</t>
  </si>
  <si>
    <t>9.4.5.1</t>
  </si>
  <si>
    <t>9.4.5.2</t>
  </si>
  <si>
    <t>Distribution air comprimé</t>
  </si>
  <si>
    <t>9.4.6</t>
  </si>
  <si>
    <t>Désinfection et essais</t>
  </si>
  <si>
    <t>Section Technique N°10: CLIMATISATION - VENTILATION</t>
  </si>
  <si>
    <t>Climatisation centralisée</t>
  </si>
  <si>
    <t>10.5.1</t>
  </si>
  <si>
    <t>Climatisation type split system</t>
  </si>
  <si>
    <t>10.5.2</t>
  </si>
  <si>
    <t>Extraction d’air zone de travail</t>
  </si>
  <si>
    <t>VMC zone vie</t>
  </si>
  <si>
    <t>Bras de captation</t>
  </si>
  <si>
    <t>Armoire ventilée</t>
  </si>
  <si>
    <t>10.5.3</t>
  </si>
  <si>
    <t>10.5.4</t>
  </si>
  <si>
    <t>10.5.5</t>
  </si>
  <si>
    <t>10.5.6</t>
  </si>
  <si>
    <t>10.6</t>
  </si>
  <si>
    <t>Essais et contrôles</t>
  </si>
  <si>
    <t>Section Technique N°11: ELECTRICITE - COURANTS FAIBLES "hors sûreté"</t>
  </si>
  <si>
    <t>Réseau de terre</t>
  </si>
  <si>
    <t>11.4.1</t>
  </si>
  <si>
    <t xml:space="preserve">Tableau Divisionnaire électrique </t>
  </si>
  <si>
    <t>Tableaux secondaires</t>
  </si>
  <si>
    <t>11.4.5</t>
  </si>
  <si>
    <t>11.4.6</t>
  </si>
  <si>
    <t>11.4.7</t>
  </si>
  <si>
    <t>11.4.8</t>
  </si>
  <si>
    <t>11.4.9</t>
  </si>
  <si>
    <t>11.4.10</t>
  </si>
  <si>
    <t>Distribution</t>
  </si>
  <si>
    <t>Prises de courant</t>
  </si>
  <si>
    <t>Eclairage</t>
  </si>
  <si>
    <t>Brasseurs d’air avec luminaire</t>
  </si>
  <si>
    <t>Eclairage de sécurité</t>
  </si>
  <si>
    <t>Alimentations spécifiques complémentaires</t>
  </si>
  <si>
    <t>SSI – alarme type 2b</t>
  </si>
  <si>
    <t>Rocade fibre optique</t>
  </si>
  <si>
    <t>Diffusion TV</t>
  </si>
  <si>
    <t>11.4.11</t>
  </si>
  <si>
    <t>11.4.12</t>
  </si>
  <si>
    <t>11.4.13</t>
  </si>
  <si>
    <t>11.5</t>
  </si>
  <si>
    <t>Essais et vérifications électriques</t>
  </si>
  <si>
    <t>Section Technique N°12: COURANTS FAIBLES "sûreté"</t>
  </si>
  <si>
    <t>Baie VDI sûreté</t>
  </si>
  <si>
    <t>12.3.1</t>
  </si>
  <si>
    <t>Contrôle d’accès</t>
  </si>
  <si>
    <t>12.3.2</t>
  </si>
  <si>
    <t>Détection intrusion</t>
  </si>
  <si>
    <t>Vidéo protection</t>
  </si>
  <si>
    <t>Interphonie</t>
  </si>
  <si>
    <t>Sonnerie et report</t>
  </si>
  <si>
    <t>Interventions au Poste de Sécurité</t>
  </si>
  <si>
    <t>12.3.3</t>
  </si>
  <si>
    <t>12.3.4</t>
  </si>
  <si>
    <t>12.3.5</t>
  </si>
  <si>
    <t>12.3.6</t>
  </si>
  <si>
    <t>12.3.7</t>
  </si>
  <si>
    <t>12.4</t>
  </si>
  <si>
    <t>Formation</t>
  </si>
  <si>
    <t>12.5</t>
  </si>
  <si>
    <t xml:space="preserve">Total H.T. Section Technique N°4  </t>
  </si>
  <si>
    <t xml:space="preserve">Total H.T. Section Technique N°5  </t>
  </si>
  <si>
    <t>Total H.T. Section Technique N°12</t>
  </si>
  <si>
    <t>DEMOLITIONS</t>
  </si>
  <si>
    <t>VRD - TERRASSEMENTS</t>
  </si>
  <si>
    <t>MACONNERIE - GROS ŒUVRE</t>
  </si>
  <si>
    <t>CHARPENTE - COUVERTURE</t>
  </si>
  <si>
    <t>MENUISERIES EXTERIEURES - SERRURERIE</t>
  </si>
  <si>
    <t>MENUISERIES INTERIEURES - CLOISONS - PLAFONDS</t>
  </si>
  <si>
    <t>PEINTURE</t>
  </si>
  <si>
    <t>REVETEMENTS DES SOLS ET MURS</t>
  </si>
  <si>
    <t>PLOMBERIE SANITAIRE - AIR COMPRIME</t>
  </si>
  <si>
    <t>CLIMATISATION - VENTILATION</t>
  </si>
  <si>
    <t>ST N°12</t>
  </si>
  <si>
    <t>ELECTRICITE - COURANTS FAIBLES "hors sûreté"</t>
  </si>
  <si>
    <t>COURANTS FAIBLES "sûreté"</t>
  </si>
  <si>
    <t>BT21</t>
  </si>
  <si>
    <t xml:space="preserve">Camp Broche - Construction d'une armurerie - avec PSE1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</si>
</sst>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F&quot;;\-#,##0.00\ &quot;F&quot;"/>
    <numFmt numFmtId="165" formatCode="#,##0\ [$XPF]"/>
  </numFmts>
  <fonts count="24" x14ac:knownFonts="1">
    <font>
      <sz val="11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8"/>
      <color theme="1"/>
      <name val="Times New Roman"/>
      <family val="1"/>
    </font>
    <font>
      <sz val="13"/>
      <color theme="1"/>
      <name val="Arial"/>
      <family val="2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MS Sans Serif"/>
      <family val="2"/>
    </font>
    <font>
      <b/>
      <sz val="14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 Gras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1"/>
      <color rgb="FFFF0000"/>
      <name val="Times New Roman"/>
      <family val="1"/>
    </font>
    <font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20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indent="14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10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vertical="center"/>
    </xf>
    <xf numFmtId="0" fontId="12" fillId="0" borderId="23" xfId="1" applyFont="1" applyBorder="1" applyAlignment="1">
      <alignment horizontal="right" vertical="center"/>
    </xf>
    <xf numFmtId="164" fontId="12" fillId="0" borderId="23" xfId="1" applyNumberFormat="1" applyFont="1" applyBorder="1" applyAlignment="1">
      <alignment horizontal="center" vertical="center"/>
    </xf>
    <xf numFmtId="0" fontId="12" fillId="0" borderId="0" xfId="1" applyFont="1" applyBorder="1" applyAlignment="1">
      <alignment horizontal="right" vertical="center"/>
    </xf>
    <xf numFmtId="164" fontId="12" fillId="0" borderId="0" xfId="1" applyNumberFormat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11" fillId="0" borderId="0" xfId="1" applyFont="1" applyAlignment="1">
      <alignment horizontal="center" wrapText="1"/>
    </xf>
    <xf numFmtId="0" fontId="10" fillId="0" borderId="0" xfId="1" applyFont="1"/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 vertical="center" indent="1"/>
    </xf>
    <xf numFmtId="0" fontId="10" fillId="0" borderId="0" xfId="1" applyFont="1" applyAlignment="1">
      <alignment horizontal="right" vertical="center"/>
    </xf>
    <xf numFmtId="165" fontId="11" fillId="0" borderId="23" xfId="1" applyNumberFormat="1" applyFont="1" applyBorder="1" applyAlignment="1">
      <alignment vertical="center"/>
    </xf>
    <xf numFmtId="165" fontId="11" fillId="0" borderId="0" xfId="1" applyNumberFormat="1" applyFont="1" applyBorder="1" applyAlignment="1">
      <alignment vertical="center"/>
    </xf>
    <xf numFmtId="165" fontId="11" fillId="0" borderId="0" xfId="1" applyNumberFormat="1" applyFont="1"/>
    <xf numFmtId="165" fontId="10" fillId="0" borderId="0" xfId="1" applyNumberFormat="1" applyFont="1"/>
    <xf numFmtId="0" fontId="14" fillId="0" borderId="0" xfId="0" applyFont="1" applyAlignment="1">
      <alignment horizontal="left" vertical="center" indent="3"/>
    </xf>
    <xf numFmtId="0" fontId="12" fillId="0" borderId="23" xfId="1" applyFont="1" applyBorder="1" applyAlignment="1">
      <alignment horizontal="right" vertical="center" wrapText="1"/>
    </xf>
    <xf numFmtId="0" fontId="12" fillId="0" borderId="0" xfId="1" applyFont="1" applyBorder="1" applyAlignment="1">
      <alignment horizontal="right" vertical="center" wrapText="1"/>
    </xf>
    <xf numFmtId="0" fontId="11" fillId="0" borderId="0" xfId="1" applyFont="1" applyAlignment="1">
      <alignment vertical="center" wrapText="1"/>
    </xf>
    <xf numFmtId="0" fontId="10" fillId="0" borderId="0" xfId="1" applyFont="1" applyAlignment="1">
      <alignment vertical="center" wrapText="1"/>
    </xf>
    <xf numFmtId="0" fontId="17" fillId="0" borderId="29" xfId="1" applyFont="1" applyFill="1" applyBorder="1" applyAlignment="1">
      <alignment horizontal="left" vertical="center" wrapText="1"/>
    </xf>
    <xf numFmtId="0" fontId="15" fillId="0" borderId="29" xfId="1" applyFont="1" applyBorder="1" applyAlignment="1">
      <alignment horizontal="center"/>
    </xf>
    <xf numFmtId="165" fontId="15" fillId="0" borderId="24" xfId="1" applyNumberFormat="1" applyFont="1" applyBorder="1"/>
    <xf numFmtId="0" fontId="16" fillId="0" borderId="20" xfId="1" applyNumberFormat="1" applyFont="1" applyBorder="1" applyAlignment="1">
      <alignment horizontal="center"/>
    </xf>
    <xf numFmtId="0" fontId="15" fillId="0" borderId="1" xfId="1" applyFont="1" applyFill="1" applyBorder="1" applyAlignment="1">
      <alignment horizontal="left" vertical="center" wrapText="1"/>
    </xf>
    <xf numFmtId="0" fontId="15" fillId="0" borderId="1" xfId="1" applyFont="1" applyBorder="1" applyAlignment="1">
      <alignment horizontal="center"/>
    </xf>
    <xf numFmtId="165" fontId="15" fillId="0" borderId="30" xfId="1" applyNumberFormat="1" applyFont="1" applyBorder="1"/>
    <xf numFmtId="0" fontId="15" fillId="0" borderId="20" xfId="1" applyFont="1" applyBorder="1" applyAlignment="1">
      <alignment horizontal="center"/>
    </xf>
    <xf numFmtId="0" fontId="15" fillId="0" borderId="1" xfId="1" applyFont="1" applyBorder="1" applyAlignment="1">
      <alignment horizontal="left" vertical="center" wrapText="1"/>
    </xf>
    <xf numFmtId="0" fontId="15" fillId="0" borderId="32" xfId="1" applyFont="1" applyBorder="1" applyAlignment="1">
      <alignment horizontal="left" vertical="center" wrapText="1"/>
    </xf>
    <xf numFmtId="0" fontId="15" fillId="0" borderId="32" xfId="1" applyFont="1" applyBorder="1" applyAlignment="1">
      <alignment horizontal="center"/>
    </xf>
    <xf numFmtId="165" fontId="15" fillId="0" borderId="25" xfId="1" applyNumberFormat="1" applyFont="1" applyBorder="1"/>
    <xf numFmtId="0" fontId="16" fillId="0" borderId="22" xfId="1" applyNumberFormat="1" applyFont="1" applyBorder="1" applyAlignment="1">
      <alignment horizontal="center"/>
    </xf>
    <xf numFmtId="0" fontId="16" fillId="0" borderId="21" xfId="1" applyFont="1" applyBorder="1" applyAlignment="1">
      <alignment horizontal="center"/>
    </xf>
    <xf numFmtId="0" fontId="16" fillId="0" borderId="17" xfId="1" applyFont="1" applyBorder="1" applyAlignment="1">
      <alignment horizontal="center" wrapText="1"/>
    </xf>
    <xf numFmtId="165" fontId="16" fillId="0" borderId="13" xfId="1" applyNumberFormat="1" applyFont="1" applyBorder="1" applyAlignment="1">
      <alignment horizontal="right"/>
    </xf>
    <xf numFmtId="164" fontId="16" fillId="0" borderId="13" xfId="1" applyNumberFormat="1" applyFont="1" applyBorder="1" applyAlignment="1">
      <alignment horizontal="center" vertical="center"/>
    </xf>
    <xf numFmtId="0" fontId="15" fillId="0" borderId="20" xfId="1" applyFont="1" applyBorder="1"/>
    <xf numFmtId="0" fontId="15" fillId="0" borderId="0" xfId="1" applyFont="1" applyBorder="1" applyAlignment="1">
      <alignment horizontal="center"/>
    </xf>
    <xf numFmtId="0" fontId="15" fillId="0" borderId="26" xfId="1" applyFont="1" applyBorder="1" applyAlignment="1">
      <alignment horizontal="center"/>
    </xf>
    <xf numFmtId="0" fontId="15" fillId="0" borderId="0" xfId="1" applyFont="1" applyBorder="1" applyAlignment="1">
      <alignment horizontal="center" wrapText="1"/>
    </xf>
    <xf numFmtId="0" fontId="15" fillId="0" borderId="1" xfId="1" applyFont="1" applyBorder="1" applyAlignment="1">
      <alignment vertical="center" wrapText="1"/>
    </xf>
    <xf numFmtId="165" fontId="15" fillId="0" borderId="1" xfId="1" applyNumberFormat="1" applyFont="1" applyBorder="1"/>
    <xf numFmtId="165" fontId="15" fillId="4" borderId="1" xfId="1" applyNumberFormat="1" applyFont="1" applyFill="1" applyBorder="1" applyProtection="1">
      <protection locked="0"/>
    </xf>
    <xf numFmtId="165" fontId="15" fillId="0" borderId="13" xfId="1" applyNumberFormat="1" applyFont="1" applyBorder="1" applyAlignment="1">
      <alignment vertical="center"/>
    </xf>
    <xf numFmtId="0" fontId="15" fillId="0" borderId="26" xfId="1" applyFont="1" applyBorder="1" applyAlignment="1">
      <alignment horizontal="center" vertical="center"/>
    </xf>
    <xf numFmtId="0" fontId="15" fillId="0" borderId="0" xfId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165" fontId="15" fillId="4" borderId="1" xfId="1" applyNumberFormat="1" applyFont="1" applyFill="1" applyBorder="1" applyAlignment="1" applyProtection="1">
      <alignment vertical="center"/>
      <protection locked="0"/>
    </xf>
    <xf numFmtId="0" fontId="15" fillId="0" borderId="20" xfId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8" fillId="0" borderId="26" xfId="1" applyFont="1" applyBorder="1" applyAlignment="1">
      <alignment horizontal="center"/>
    </xf>
    <xf numFmtId="0" fontId="19" fillId="0" borderId="0" xfId="1" applyFont="1" applyBorder="1" applyAlignment="1">
      <alignment horizontal="right" vertical="center"/>
    </xf>
    <xf numFmtId="0" fontId="20" fillId="0" borderId="26" xfId="1" applyFont="1" applyBorder="1" applyAlignment="1">
      <alignment horizontal="center"/>
    </xf>
    <xf numFmtId="0" fontId="11" fillId="0" borderId="0" xfId="1" applyFont="1" applyBorder="1" applyAlignment="1">
      <alignment horizontal="center" wrapText="1"/>
    </xf>
    <xf numFmtId="0" fontId="11" fillId="0" borderId="1" xfId="1" applyFont="1" applyBorder="1" applyAlignment="1">
      <alignment vertical="center" wrapText="1"/>
    </xf>
    <xf numFmtId="0" fontId="11" fillId="0" borderId="0" xfId="1" applyFont="1" applyBorder="1" applyAlignment="1">
      <alignment horizontal="center"/>
    </xf>
    <xf numFmtId="165" fontId="11" fillId="0" borderId="1" xfId="1" applyNumberFormat="1" applyFont="1" applyBorder="1"/>
    <xf numFmtId="0" fontId="11" fillId="0" borderId="20" xfId="1" applyFont="1" applyBorder="1" applyAlignment="1">
      <alignment horizontal="center"/>
    </xf>
    <xf numFmtId="1" fontId="20" fillId="0" borderId="26" xfId="1" applyNumberFormat="1" applyFont="1" applyBorder="1" applyAlignment="1">
      <alignment horizontal="center"/>
    </xf>
    <xf numFmtId="165" fontId="11" fillId="4" borderId="1" xfId="1" applyNumberFormat="1" applyFont="1" applyFill="1" applyBorder="1" applyProtection="1">
      <protection locked="0"/>
    </xf>
    <xf numFmtId="0" fontId="11" fillId="0" borderId="20" xfId="1" applyFont="1" applyBorder="1"/>
    <xf numFmtId="165" fontId="11" fillId="0" borderId="13" xfId="1" applyNumberFormat="1" applyFont="1" applyBorder="1" applyAlignment="1">
      <alignment vertical="center"/>
    </xf>
    <xf numFmtId="164" fontId="12" fillId="0" borderId="13" xfId="1" applyNumberFormat="1" applyFont="1" applyBorder="1" applyAlignment="1">
      <alignment horizontal="center" vertical="center"/>
    </xf>
    <xf numFmtId="0" fontId="20" fillId="0" borderId="26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165" fontId="11" fillId="4" borderId="1" xfId="1" applyNumberFormat="1" applyFont="1" applyFill="1" applyBorder="1" applyAlignment="1" applyProtection="1">
      <alignment vertical="center"/>
      <protection locked="0"/>
    </xf>
    <xf numFmtId="0" fontId="20" fillId="0" borderId="0" xfId="1" applyFont="1" applyAlignment="1">
      <alignment horizontal="center"/>
    </xf>
    <xf numFmtId="0" fontId="12" fillId="0" borderId="18" xfId="1" applyFont="1" applyBorder="1" applyAlignment="1">
      <alignment horizontal="right" vertical="center"/>
    </xf>
    <xf numFmtId="164" fontId="12" fillId="0" borderId="19" xfId="1" applyNumberFormat="1" applyFont="1" applyBorder="1" applyAlignment="1">
      <alignment horizontal="center" vertical="center"/>
    </xf>
    <xf numFmtId="0" fontId="21" fillId="0" borderId="1" xfId="1" applyFont="1" applyBorder="1" applyAlignment="1">
      <alignment vertical="center" wrapText="1"/>
    </xf>
    <xf numFmtId="0" fontId="19" fillId="0" borderId="18" xfId="1" applyFont="1" applyBorder="1" applyAlignment="1">
      <alignment horizontal="right" vertical="center"/>
    </xf>
    <xf numFmtId="0" fontId="18" fillId="0" borderId="1" xfId="1" applyFont="1" applyBorder="1" applyAlignment="1">
      <alignment vertical="center" wrapText="1"/>
    </xf>
    <xf numFmtId="0" fontId="16" fillId="0" borderId="18" xfId="1" applyFont="1" applyBorder="1" applyAlignment="1">
      <alignment horizontal="right" vertical="center"/>
    </xf>
    <xf numFmtId="0" fontId="16" fillId="0" borderId="23" xfId="1" applyFont="1" applyBorder="1" applyAlignment="1">
      <alignment horizontal="right" vertical="center"/>
    </xf>
    <xf numFmtId="165" fontId="15" fillId="0" borderId="23" xfId="1" applyNumberFormat="1" applyFont="1" applyBorder="1" applyAlignment="1">
      <alignment vertical="center"/>
    </xf>
    <xf numFmtId="164" fontId="16" fillId="0" borderId="19" xfId="1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22" fillId="0" borderId="18" xfId="1" applyFont="1" applyBorder="1" applyAlignment="1">
      <alignment horizontal="center"/>
    </xf>
    <xf numFmtId="0" fontId="22" fillId="0" borderId="23" xfId="1" applyFont="1" applyBorder="1" applyAlignment="1">
      <alignment horizontal="center" wrapText="1"/>
    </xf>
    <xf numFmtId="4" fontId="22" fillId="0" borderId="23" xfId="1" applyNumberFormat="1" applyFont="1" applyBorder="1" applyAlignment="1">
      <alignment horizontal="right" vertical="center" wrapText="1"/>
    </xf>
    <xf numFmtId="0" fontId="22" fillId="0" borderId="23" xfId="1" applyFont="1" applyBorder="1"/>
    <xf numFmtId="165" fontId="22" fillId="0" borderId="23" xfId="1" applyNumberFormat="1" applyFont="1" applyBorder="1"/>
    <xf numFmtId="0" fontId="22" fillId="0" borderId="19" xfId="1" applyFont="1" applyBorder="1"/>
    <xf numFmtId="0" fontId="22" fillId="0" borderId="27" xfId="1" applyFont="1" applyBorder="1" applyAlignment="1">
      <alignment horizontal="center"/>
    </xf>
    <xf numFmtId="0" fontId="22" fillId="0" borderId="0" xfId="1" applyFont="1" applyBorder="1"/>
    <xf numFmtId="165" fontId="22" fillId="0" borderId="0" xfId="1" applyNumberFormat="1" applyFont="1" applyBorder="1"/>
    <xf numFmtId="0" fontId="22" fillId="0" borderId="20" xfId="1" applyFont="1" applyBorder="1"/>
    <xf numFmtId="0" fontId="22" fillId="0" borderId="0" xfId="1" applyFont="1" applyBorder="1" applyAlignment="1">
      <alignment horizontal="center"/>
    </xf>
    <xf numFmtId="0" fontId="22" fillId="0" borderId="0" xfId="1" applyFont="1" applyBorder="1" applyAlignment="1">
      <alignment vertical="center" wrapText="1"/>
    </xf>
    <xf numFmtId="0" fontId="23" fillId="0" borderId="21" xfId="1" applyFont="1" applyBorder="1" applyAlignment="1">
      <alignment horizontal="center"/>
    </xf>
    <xf numFmtId="0" fontId="23" fillId="0" borderId="17" xfId="1" applyFont="1" applyBorder="1" applyAlignment="1">
      <alignment horizontal="center" wrapText="1"/>
    </xf>
    <xf numFmtId="0" fontId="23" fillId="0" borderId="17" xfId="1" applyFont="1" applyBorder="1" applyAlignment="1">
      <alignment vertical="center" wrapText="1"/>
    </xf>
    <xf numFmtId="0" fontId="23" fillId="0" borderId="17" xfId="1" applyFont="1" applyBorder="1" applyAlignment="1">
      <alignment horizontal="center"/>
    </xf>
    <xf numFmtId="165" fontId="23" fillId="0" borderId="17" xfId="1" applyNumberFormat="1" applyFont="1" applyBorder="1"/>
    <xf numFmtId="0" fontId="23" fillId="0" borderId="22" xfId="1" applyFont="1" applyBorder="1"/>
    <xf numFmtId="10" fontId="15" fillId="4" borderId="33" xfId="1" applyNumberFormat="1" applyFont="1" applyFill="1" applyBorder="1" applyAlignment="1" applyProtection="1">
      <alignment horizontal="right" vertical="center"/>
      <protection locked="0"/>
    </xf>
    <xf numFmtId="165" fontId="15" fillId="0" borderId="34" xfId="1" applyNumberFormat="1" applyFont="1" applyBorder="1" applyAlignment="1">
      <alignment horizontal="right" vertical="center"/>
    </xf>
    <xf numFmtId="164" fontId="15" fillId="0" borderId="35" xfId="1" applyNumberFormat="1" applyFont="1" applyBorder="1" applyAlignment="1">
      <alignment horizontal="center" vertical="center"/>
    </xf>
    <xf numFmtId="0" fontId="16" fillId="0" borderId="16" xfId="1" applyFont="1" applyBorder="1" applyAlignment="1">
      <alignment horizontal="center"/>
    </xf>
    <xf numFmtId="0" fontId="16" fillId="0" borderId="15" xfId="1" applyFont="1" applyBorder="1" applyAlignment="1">
      <alignment horizontal="center" wrapText="1"/>
    </xf>
    <xf numFmtId="0" fontId="16" fillId="0" borderId="15" xfId="1" applyFont="1" applyFill="1" applyBorder="1" applyAlignment="1">
      <alignment horizontal="left" vertical="center" wrapText="1"/>
    </xf>
    <xf numFmtId="0" fontId="16" fillId="0" borderId="15" xfId="1" applyFont="1" applyBorder="1" applyAlignment="1">
      <alignment horizontal="right"/>
    </xf>
    <xf numFmtId="165" fontId="16" fillId="0" borderId="13" xfId="1" applyNumberFormat="1" applyFont="1" applyBorder="1"/>
    <xf numFmtId="0" fontId="15" fillId="0" borderId="0" xfId="1" applyFont="1" applyBorder="1"/>
    <xf numFmtId="165" fontId="15" fillId="0" borderId="0" xfId="1" applyNumberFormat="1" applyFont="1" applyBorder="1"/>
    <xf numFmtId="0" fontId="15" fillId="0" borderId="0" xfId="1" applyFont="1" applyBorder="1" applyAlignment="1">
      <alignment horizontal="left" wrapText="1"/>
    </xf>
    <xf numFmtId="0" fontId="15" fillId="0" borderId="0" xfId="1" applyFont="1" applyBorder="1" applyAlignment="1">
      <alignment horizontal="left" vertical="center" wrapText="1"/>
    </xf>
    <xf numFmtId="0" fontId="15" fillId="0" borderId="0" xfId="1" applyFont="1" applyBorder="1" applyAlignment="1">
      <alignment vertical="center" wrapText="1"/>
    </xf>
    <xf numFmtId="0" fontId="15" fillId="0" borderId="0" xfId="1" applyFont="1" applyBorder="1" applyAlignment="1">
      <alignment horizontal="left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9" fillId="2" borderId="16" xfId="1" applyNumberFormat="1" applyFont="1" applyFill="1" applyBorder="1" applyAlignment="1">
      <alignment horizontal="center" vertical="center" wrapText="1"/>
    </xf>
    <xf numFmtId="0" fontId="9" fillId="2" borderId="15" xfId="1" applyNumberFormat="1" applyFont="1" applyFill="1" applyBorder="1" applyAlignment="1">
      <alignment horizontal="center" vertical="center" wrapText="1"/>
    </xf>
    <xf numFmtId="0" fontId="9" fillId="2" borderId="14" xfId="1" applyNumberFormat="1" applyFont="1" applyFill="1" applyBorder="1" applyAlignment="1">
      <alignment horizontal="center" vertical="center" wrapText="1"/>
    </xf>
    <xf numFmtId="0" fontId="9" fillId="2" borderId="18" xfId="1" applyNumberFormat="1" applyFont="1" applyFill="1" applyBorder="1" applyAlignment="1">
      <alignment horizontal="center" vertical="center" wrapText="1"/>
    </xf>
    <xf numFmtId="0" fontId="9" fillId="2" borderId="23" xfId="1" applyNumberFormat="1" applyFont="1" applyFill="1" applyBorder="1" applyAlignment="1">
      <alignment horizontal="center" vertical="center" wrapText="1"/>
    </xf>
    <xf numFmtId="0" fontId="9" fillId="2" borderId="19" xfId="1" applyNumberFormat="1" applyFont="1" applyFill="1" applyBorder="1" applyAlignment="1">
      <alignment horizontal="center" vertical="center" wrapText="1"/>
    </xf>
    <xf numFmtId="0" fontId="9" fillId="2" borderId="21" xfId="1" applyNumberFormat="1" applyFont="1" applyFill="1" applyBorder="1" applyAlignment="1">
      <alignment horizontal="center" vertical="center" wrapText="1"/>
    </xf>
    <xf numFmtId="0" fontId="9" fillId="2" borderId="17" xfId="1" applyNumberFormat="1" applyFont="1" applyFill="1" applyBorder="1" applyAlignment="1">
      <alignment horizontal="center" vertical="center" wrapText="1"/>
    </xf>
    <xf numFmtId="0" fontId="9" fillId="2" borderId="22" xfId="1" applyNumberFormat="1" applyFont="1" applyFill="1" applyBorder="1" applyAlignment="1">
      <alignment horizontal="center" vertical="center" wrapText="1"/>
    </xf>
    <xf numFmtId="0" fontId="15" fillId="0" borderId="24" xfId="1" applyFont="1" applyBorder="1" applyAlignment="1">
      <alignment horizontal="center" vertical="center" wrapText="1"/>
    </xf>
    <xf numFmtId="0" fontId="15" fillId="0" borderId="25" xfId="1" applyFont="1" applyBorder="1" applyAlignment="1">
      <alignment horizontal="center" vertical="center" wrapText="1"/>
    </xf>
    <xf numFmtId="165" fontId="15" fillId="0" borderId="24" xfId="1" applyNumberFormat="1" applyFont="1" applyBorder="1" applyAlignment="1">
      <alignment horizontal="center" vertical="center" wrapText="1"/>
    </xf>
    <xf numFmtId="165" fontId="15" fillId="0" borderId="25" xfId="1" applyNumberFormat="1" applyFont="1" applyBorder="1" applyAlignment="1">
      <alignment horizontal="center" vertical="center" wrapText="1"/>
    </xf>
    <xf numFmtId="4" fontId="15" fillId="0" borderId="24" xfId="1" applyNumberFormat="1" applyFont="1" applyBorder="1" applyAlignment="1">
      <alignment horizontal="center" vertical="center" wrapText="1"/>
    </xf>
    <xf numFmtId="4" fontId="15" fillId="0" borderId="25" xfId="1" applyNumberFormat="1" applyFont="1" applyBorder="1" applyAlignment="1">
      <alignment horizontal="center" vertical="center" wrapText="1"/>
    </xf>
    <xf numFmtId="0" fontId="16" fillId="0" borderId="16" xfId="1" applyFont="1" applyBorder="1" applyAlignment="1">
      <alignment horizontal="right" vertical="center"/>
    </xf>
    <xf numFmtId="0" fontId="16" fillId="0" borderId="15" xfId="1" applyFont="1" applyBorder="1" applyAlignment="1">
      <alignment horizontal="right" vertical="center"/>
    </xf>
    <xf numFmtId="0" fontId="15" fillId="0" borderId="36" xfId="1" applyNumberFormat="1" applyFont="1" applyBorder="1" applyAlignment="1">
      <alignment horizontal="right" vertical="center"/>
    </xf>
    <xf numFmtId="0" fontId="15" fillId="0" borderId="37" xfId="1" applyNumberFormat="1" applyFont="1" applyBorder="1" applyAlignment="1">
      <alignment horizontal="right" vertical="center"/>
    </xf>
    <xf numFmtId="0" fontId="15" fillId="0" borderId="16" xfId="1" applyFont="1" applyBorder="1" applyAlignment="1">
      <alignment horizontal="center" vertical="center"/>
    </xf>
    <xf numFmtId="0" fontId="15" fillId="0" borderId="15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15" fillId="0" borderId="0" xfId="1" applyFont="1" applyBorder="1" applyAlignment="1">
      <alignment horizontal="left" wrapText="1"/>
    </xf>
    <xf numFmtId="0" fontId="15" fillId="0" borderId="21" xfId="1" applyFont="1" applyBorder="1" applyAlignment="1">
      <alignment horizontal="center"/>
    </xf>
    <xf numFmtId="0" fontId="15" fillId="0" borderId="31" xfId="1" applyFont="1" applyBorder="1" applyAlignment="1">
      <alignment horizontal="center"/>
    </xf>
    <xf numFmtId="0" fontId="15" fillId="0" borderId="18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5" fillId="0" borderId="21" xfId="1" applyFont="1" applyBorder="1" applyAlignment="1">
      <alignment horizontal="center" vertical="center"/>
    </xf>
    <xf numFmtId="0" fontId="15" fillId="0" borderId="22" xfId="1" applyFont="1" applyBorder="1" applyAlignment="1">
      <alignment horizontal="center" vertical="center"/>
    </xf>
    <xf numFmtId="0" fontId="15" fillId="0" borderId="24" xfId="1" applyFont="1" applyBorder="1" applyAlignment="1">
      <alignment horizontal="center" vertical="center"/>
    </xf>
    <xf numFmtId="0" fontId="15" fillId="0" borderId="25" xfId="1" applyFont="1" applyBorder="1" applyAlignment="1">
      <alignment horizontal="center" vertical="center"/>
    </xf>
    <xf numFmtId="165" fontId="15" fillId="0" borderId="24" xfId="1" applyNumberFormat="1" applyFont="1" applyBorder="1" applyAlignment="1">
      <alignment horizontal="center" vertical="center"/>
    </xf>
    <xf numFmtId="165" fontId="15" fillId="0" borderId="25" xfId="1" applyNumberFormat="1" applyFont="1" applyBorder="1" applyAlignment="1">
      <alignment horizontal="center" vertical="center"/>
    </xf>
    <xf numFmtId="0" fontId="16" fillId="0" borderId="18" xfId="1" applyFont="1" applyBorder="1" applyAlignment="1">
      <alignment horizontal="center"/>
    </xf>
    <xf numFmtId="0" fontId="16" fillId="0" borderId="28" xfId="1" applyFont="1" applyBorder="1" applyAlignment="1">
      <alignment horizontal="center"/>
    </xf>
    <xf numFmtId="0" fontId="15" fillId="0" borderId="27" xfId="1" applyFont="1" applyBorder="1" applyAlignment="1">
      <alignment horizontal="center"/>
    </xf>
    <xf numFmtId="0" fontId="15" fillId="0" borderId="6" xfId="1" applyFont="1" applyBorder="1" applyAlignment="1">
      <alignment horizontal="center"/>
    </xf>
    <xf numFmtId="0" fontId="18" fillId="0" borderId="24" xfId="1" applyFont="1" applyBorder="1" applyAlignment="1">
      <alignment horizontal="center" vertical="center" wrapText="1"/>
    </xf>
    <xf numFmtId="0" fontId="18" fillId="0" borderId="25" xfId="1" applyFont="1" applyBorder="1" applyAlignment="1">
      <alignment horizontal="center" vertical="center" wrapText="1"/>
    </xf>
    <xf numFmtId="0" fontId="16" fillId="0" borderId="15" xfId="1" applyNumberFormat="1" applyFont="1" applyBorder="1" applyAlignment="1">
      <alignment horizontal="right" vertical="center"/>
    </xf>
    <xf numFmtId="0" fontId="16" fillId="0" borderId="14" xfId="1" applyNumberFormat="1" applyFont="1" applyBorder="1" applyAlignment="1">
      <alignment horizontal="right" vertical="center"/>
    </xf>
    <xf numFmtId="0" fontId="16" fillId="0" borderId="16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0" fontId="16" fillId="0" borderId="14" xfId="1" applyFont="1" applyBorder="1" applyAlignment="1">
      <alignment horizontal="center" vertical="center"/>
    </xf>
    <xf numFmtId="0" fontId="12" fillId="0" borderId="16" xfId="1" applyFont="1" applyBorder="1" applyAlignment="1">
      <alignment horizontal="right" vertical="center"/>
    </xf>
    <xf numFmtId="0" fontId="12" fillId="0" borderId="15" xfId="1" applyFont="1" applyBorder="1" applyAlignment="1">
      <alignment horizontal="right" vertical="center"/>
    </xf>
    <xf numFmtId="0" fontId="12" fillId="0" borderId="14" xfId="1" applyFont="1" applyBorder="1" applyAlignment="1">
      <alignment horizontal="right" vertical="center"/>
    </xf>
    <xf numFmtId="0" fontId="20" fillId="0" borderId="24" xfId="1" applyFont="1" applyBorder="1" applyAlignment="1">
      <alignment horizontal="center" vertical="center" wrapText="1"/>
    </xf>
    <xf numFmtId="0" fontId="20" fillId="0" borderId="25" xfId="1" applyFont="1" applyBorder="1" applyAlignment="1">
      <alignment horizontal="center" vertical="center" wrapText="1"/>
    </xf>
    <xf numFmtId="0" fontId="11" fillId="0" borderId="24" xfId="1" applyFont="1" applyBorder="1" applyAlignment="1">
      <alignment horizontal="center" vertical="center" wrapText="1"/>
    </xf>
    <xf numFmtId="0" fontId="11" fillId="0" borderId="25" xfId="1" applyFont="1" applyBorder="1" applyAlignment="1">
      <alignment horizontal="center" vertical="center" wrapText="1"/>
    </xf>
    <xf numFmtId="165" fontId="11" fillId="0" borderId="24" xfId="1" applyNumberFormat="1" applyFont="1" applyBorder="1" applyAlignment="1">
      <alignment horizontal="center" vertical="center" wrapText="1"/>
    </xf>
    <xf numFmtId="165" fontId="11" fillId="0" borderId="25" xfId="1" applyNumberFormat="1" applyFont="1" applyBorder="1" applyAlignment="1">
      <alignment horizontal="center" vertical="center" wrapText="1"/>
    </xf>
    <xf numFmtId="4" fontId="11" fillId="0" borderId="24" xfId="1" applyNumberFormat="1" applyFont="1" applyBorder="1" applyAlignment="1">
      <alignment horizontal="center" vertical="center" wrapText="1"/>
    </xf>
    <xf numFmtId="4" fontId="11" fillId="0" borderId="25" xfId="1" applyNumberFormat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right" vertical="center"/>
    </xf>
    <xf numFmtId="0" fontId="16" fillId="0" borderId="1" xfId="1" applyFont="1" applyBorder="1" applyAlignment="1">
      <alignment vertical="center" wrapText="1"/>
    </xf>
    <xf numFmtId="0" fontId="15" fillId="0" borderId="16" xfId="1" applyNumberFormat="1" applyFont="1" applyBorder="1" applyAlignment="1">
      <alignment horizontal="right" vertical="center"/>
    </xf>
    <xf numFmtId="0" fontId="15" fillId="0" borderId="15" xfId="1" applyNumberFormat="1" applyFont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723681</xdr:colOff>
      <xdr:row>0</xdr:row>
      <xdr:rowOff>0</xdr:rowOff>
    </xdr:from>
    <xdr:to>
      <xdr:col>1</xdr:col>
      <xdr:colOff>3581401</xdr:colOff>
      <xdr:row>5</xdr:row>
      <xdr:rowOff>190500</xdr:rowOff>
    </xdr:to>
    <xdr:grpSp>
      <xdr:nvGrpSpPr>
        <xdr:cNvPr id="2" name="Groupe 1"/>
        <xdr:cNvGrpSpPr/>
      </xdr:nvGrpSpPr>
      <xdr:grpSpPr bwMode="auto">
        <a:xfrm>
          <a:off x="2104806" y="0"/>
          <a:ext cx="2857720" cy="1285875"/>
          <a:chOff x="-140" y="0"/>
          <a:chExt cx="3849" cy="1597"/>
        </a:xfrm>
      </xdr:grpSpPr>
      <xdr:pic>
        <xdr:nvPicPr>
          <xdr:cNvPr id="3" name="Picture 5" descr="LOGORFQ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68" y="0"/>
            <a:ext cx="1577" cy="1087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 Box 6"/>
          <xdr:cNvSpPr txBox="1">
            <a:spLocks noChangeArrowheads="1"/>
          </xdr:cNvSpPr>
        </xdr:nvSpPr>
        <xdr:spPr bwMode="auto">
          <a:xfrm>
            <a:off x="-140" y="1155"/>
            <a:ext cx="3849" cy="442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90170" indent="180340" algn="ctr" hangingPunct="0">
              <a:spcAft>
                <a:spcPts val="0"/>
              </a:spcAft>
            </a:pPr>
            <a:r>
              <a:rPr lang="fr-FR" sz="1000" b="1" cap="all">
                <a:effectLst/>
                <a:latin typeface="Arial"/>
                <a:ea typeface="Times New Roman"/>
              </a:rPr>
              <a:t>ministère DES ARMEES</a:t>
            </a:r>
            <a:endParaRPr lang="fr-FR" sz="1000">
              <a:effectLst/>
              <a:latin typeface="Times New Roman"/>
              <a:ea typeface="Times New Roman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215</xdr:row>
      <xdr:rowOff>0</xdr:rowOff>
    </xdr:from>
    <xdr:to>
      <xdr:col>4</xdr:col>
      <xdr:colOff>0</xdr:colOff>
      <xdr:row>215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 flipV="1">
          <a:off x="4591050" y="146589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42" name="Line 41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43" name="Line 42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44" name="Line 43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45" name="Line 44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47" name="Line 46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48" name="Line 47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49" name="Line 48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50" name="Line 49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51" name="Line 50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53" name="Line 52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54" name="Line 53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55" name="Line 54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56" name="Line 55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57" name="Line 56"/>
        <xdr:cNvSpPr>
          <a:spLocks noChangeShapeType="1"/>
        </xdr:cNvSpPr>
      </xdr:nvSpPr>
      <xdr:spPr bwMode="auto">
        <a:xfrm flipV="1">
          <a:off x="4591050" y="151066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3" name="Line 2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4" name="Line 3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5" name="Line 4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6" name="Line 5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7" name="Line 6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8" name="Line 7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9" name="Line 8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10" name="Line 9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11" name="Line 10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12" name="Line 11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13" name="Line 12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14" name="Line 13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15" name="Line 14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16" name="Line 15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17" name="Line 16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18" name="Line 17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19" name="Line 18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21" name="Line 20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22" name="Line 21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23" name="Line 22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25" name="Line 24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26" name="Line 25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27" name="Line 26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28" name="Line 27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218</xdr:row>
      <xdr:rowOff>0</xdr:rowOff>
    </xdr:from>
    <xdr:to>
      <xdr:col>4</xdr:col>
      <xdr:colOff>0</xdr:colOff>
      <xdr:row>218</xdr:row>
      <xdr:rowOff>0</xdr:rowOff>
    </xdr:to>
    <xdr:sp macro="" textlink="">
      <xdr:nvSpPr>
        <xdr:cNvPr id="29" name="Line 28"/>
        <xdr:cNvSpPr>
          <a:spLocks noChangeShapeType="1"/>
        </xdr:cNvSpPr>
      </xdr:nvSpPr>
      <xdr:spPr bwMode="auto">
        <a:xfrm flipV="1">
          <a:off x="4591050" y="4403407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30" name="Line 29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31" name="Line 30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32" name="Line 31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33" name="Line 32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34" name="Line 33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35" name="Line 34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36" name="Line 35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37" name="Line 36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38" name="Line 37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39" name="Line 38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40" name="Line 39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41" name="Line 40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42" name="Line 41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43" name="Line 42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44" name="Line 43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45" name="Line 44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46" name="Line 45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47" name="Line 46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48" name="Line 47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49" name="Line 48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50" name="Line 49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51" name="Line 50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52" name="Line 51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53" name="Line 52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54" name="Line 53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55" name="Line 54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56" name="Line 55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221</xdr:row>
      <xdr:rowOff>0</xdr:rowOff>
    </xdr:from>
    <xdr:to>
      <xdr:col>4</xdr:col>
      <xdr:colOff>0</xdr:colOff>
      <xdr:row>221</xdr:row>
      <xdr:rowOff>0</xdr:rowOff>
    </xdr:to>
    <xdr:sp macro="" textlink="">
      <xdr:nvSpPr>
        <xdr:cNvPr id="57" name="Line 56"/>
        <xdr:cNvSpPr>
          <a:spLocks noChangeShapeType="1"/>
        </xdr:cNvSpPr>
      </xdr:nvSpPr>
      <xdr:spPr bwMode="auto">
        <a:xfrm flipV="1">
          <a:off x="4591050" y="4448175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22" zoomScaleNormal="100" workbookViewId="0">
      <selection activeCell="B43" sqref="B43"/>
    </sheetView>
  </sheetViews>
  <sheetFormatPr baseColWidth="10" defaultColWidth="11.42578125" defaultRowHeight="17.25" x14ac:dyDescent="0.3"/>
  <cols>
    <col min="1" max="1" width="20.7109375" style="1" customWidth="1"/>
    <col min="2" max="2" width="61.42578125" style="1" customWidth="1"/>
    <col min="3" max="3" width="20.7109375" style="1" customWidth="1"/>
    <col min="4" max="16384" width="11.42578125" style="1"/>
  </cols>
  <sheetData>
    <row r="1" spans="1:3" x14ac:dyDescent="0.3">
      <c r="B1" s="2"/>
    </row>
    <row r="2" spans="1:3" x14ac:dyDescent="0.3">
      <c r="B2" s="3"/>
    </row>
    <row r="3" spans="1:3" x14ac:dyDescent="0.3">
      <c r="B3" s="3"/>
    </row>
    <row r="4" spans="1:3" x14ac:dyDescent="0.3">
      <c r="B4" s="3"/>
    </row>
    <row r="5" spans="1:3" x14ac:dyDescent="0.3">
      <c r="B5" s="4"/>
    </row>
    <row r="6" spans="1:3" ht="33" customHeight="1" x14ac:dyDescent="0.3"/>
    <row r="7" spans="1:3" ht="33" customHeight="1" x14ac:dyDescent="0.3"/>
    <row r="8" spans="1:3" ht="14.25" customHeight="1" x14ac:dyDescent="0.3">
      <c r="A8" s="21"/>
      <c r="B8" s="21"/>
    </row>
    <row r="9" spans="1:3" ht="22.5" x14ac:dyDescent="0.3">
      <c r="B9" s="5" t="s">
        <v>0</v>
      </c>
    </row>
    <row r="10" spans="1:3" x14ac:dyDescent="0.3">
      <c r="B10" s="6"/>
    </row>
    <row r="11" spans="1:3" ht="17.25" customHeight="1" x14ac:dyDescent="0.3">
      <c r="A11" s="128" t="s">
        <v>51</v>
      </c>
      <c r="B11" s="128"/>
      <c r="C11" s="128"/>
    </row>
    <row r="12" spans="1:3" ht="17.25" customHeight="1" x14ac:dyDescent="0.3">
      <c r="A12" s="128"/>
      <c r="B12" s="128"/>
      <c r="C12" s="128"/>
    </row>
    <row r="13" spans="1:3" ht="17.25" customHeight="1" x14ac:dyDescent="0.3">
      <c r="A13" s="128"/>
      <c r="B13" s="128"/>
      <c r="C13" s="128"/>
    </row>
    <row r="14" spans="1:3" ht="30" customHeight="1" x14ac:dyDescent="0.3">
      <c r="A14" s="128"/>
      <c r="B14" s="128"/>
      <c r="C14" s="128"/>
    </row>
    <row r="15" spans="1:3" x14ac:dyDescent="0.3">
      <c r="B15" s="7"/>
    </row>
    <row r="16" spans="1:3" ht="20.100000000000001" customHeight="1" x14ac:dyDescent="0.3">
      <c r="A16" s="125" t="s">
        <v>1</v>
      </c>
      <c r="B16" s="126"/>
      <c r="C16" s="127"/>
    </row>
    <row r="17" spans="1:3" ht="15" customHeight="1" x14ac:dyDescent="0.3">
      <c r="A17" s="129" t="s">
        <v>32</v>
      </c>
      <c r="B17" s="130"/>
      <c r="C17" s="131"/>
    </row>
    <row r="18" spans="1:3" ht="26.25" customHeight="1" x14ac:dyDescent="0.3">
      <c r="A18" s="132"/>
      <c r="B18" s="133"/>
      <c r="C18" s="134"/>
    </row>
    <row r="19" spans="1:3" x14ac:dyDescent="0.3">
      <c r="B19" s="65"/>
    </row>
    <row r="20" spans="1:3" x14ac:dyDescent="0.3">
      <c r="B20" s="65"/>
    </row>
    <row r="21" spans="1:3" ht="31.5" customHeight="1" x14ac:dyDescent="0.3">
      <c r="A21" s="125" t="s">
        <v>19</v>
      </c>
      <c r="B21" s="126"/>
      <c r="C21" s="127"/>
    </row>
    <row r="22" spans="1:3" x14ac:dyDescent="0.3">
      <c r="A22" s="129" t="s">
        <v>33</v>
      </c>
      <c r="B22" s="130"/>
      <c r="C22" s="131"/>
    </row>
    <row r="23" spans="1:3" ht="42" customHeight="1" x14ac:dyDescent="0.3">
      <c r="A23" s="132"/>
      <c r="B23" s="133"/>
      <c r="C23" s="134"/>
    </row>
    <row r="24" spans="1:3" x14ac:dyDescent="0.3">
      <c r="B24" s="3"/>
    </row>
    <row r="25" spans="1:3" x14ac:dyDescent="0.3">
      <c r="B25" s="3"/>
    </row>
    <row r="26" spans="1:3" ht="20.100000000000001" customHeight="1" x14ac:dyDescent="0.3">
      <c r="A26" s="125" t="s">
        <v>2</v>
      </c>
      <c r="B26" s="126"/>
      <c r="C26" s="127"/>
    </row>
    <row r="27" spans="1:3" x14ac:dyDescent="0.3">
      <c r="A27" s="129" t="s">
        <v>35</v>
      </c>
      <c r="B27" s="130"/>
      <c r="C27" s="131"/>
    </row>
    <row r="28" spans="1:3" x14ac:dyDescent="0.3">
      <c r="A28" s="135"/>
      <c r="B28" s="136"/>
      <c r="C28" s="137"/>
    </row>
    <row r="29" spans="1:3" x14ac:dyDescent="0.3">
      <c r="A29" s="132"/>
      <c r="B29" s="133"/>
      <c r="C29" s="134"/>
    </row>
    <row r="30" spans="1:3" x14ac:dyDescent="0.3">
      <c r="B30" s="3"/>
    </row>
    <row r="31" spans="1:3" x14ac:dyDescent="0.3">
      <c r="B31" s="3"/>
    </row>
    <row r="32" spans="1:3" x14ac:dyDescent="0.3">
      <c r="A32" s="125" t="s">
        <v>30</v>
      </c>
      <c r="B32" s="126"/>
      <c r="C32" s="127"/>
    </row>
    <row r="33" spans="1:6" x14ac:dyDescent="0.3">
      <c r="A33" s="129" t="s">
        <v>35</v>
      </c>
      <c r="B33" s="130"/>
      <c r="C33" s="131"/>
    </row>
    <row r="34" spans="1:6" x14ac:dyDescent="0.3">
      <c r="A34" s="135"/>
      <c r="B34" s="136"/>
      <c r="C34" s="137"/>
    </row>
    <row r="35" spans="1:6" x14ac:dyDescent="0.3">
      <c r="A35" s="132"/>
      <c r="B35" s="133"/>
      <c r="C35" s="134"/>
    </row>
    <row r="36" spans="1:6" x14ac:dyDescent="0.3">
      <c r="B36" s="3"/>
    </row>
    <row r="37" spans="1:6" x14ac:dyDescent="0.3">
      <c r="B37" s="3"/>
    </row>
    <row r="38" spans="1:6" ht="20.100000000000001" customHeight="1" x14ac:dyDescent="0.3">
      <c r="A38" s="125" t="s">
        <v>3</v>
      </c>
      <c r="B38" s="126"/>
      <c r="C38" s="127"/>
    </row>
    <row r="39" spans="1:6" x14ac:dyDescent="0.3">
      <c r="A39" s="138" t="s">
        <v>103</v>
      </c>
      <c r="B39" s="139"/>
      <c r="C39" s="140"/>
      <c r="F39" s="8"/>
    </row>
    <row r="40" spans="1:6" ht="20.100000000000001" customHeight="1" x14ac:dyDescent="0.3">
      <c r="A40" s="141"/>
      <c r="B40" s="142"/>
      <c r="C40" s="143"/>
      <c r="F40" s="8"/>
    </row>
    <row r="41" spans="1:6" ht="34.5" customHeight="1" x14ac:dyDescent="0.3">
      <c r="A41" s="141"/>
      <c r="B41" s="142"/>
      <c r="C41" s="143"/>
    </row>
    <row r="42" spans="1:6" ht="4.5" customHeight="1" x14ac:dyDescent="0.3">
      <c r="A42" s="144"/>
      <c r="B42" s="145"/>
      <c r="C42" s="146"/>
    </row>
  </sheetData>
  <mergeCells count="11">
    <mergeCell ref="A27:C29"/>
    <mergeCell ref="A32:C32"/>
    <mergeCell ref="A33:C35"/>
    <mergeCell ref="A38:C38"/>
    <mergeCell ref="A39:C42"/>
    <mergeCell ref="A26:C26"/>
    <mergeCell ref="A11:C14"/>
    <mergeCell ref="A16:C16"/>
    <mergeCell ref="A17:C18"/>
    <mergeCell ref="A21:C21"/>
    <mergeCell ref="A22:C2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9"/>
  <sheetViews>
    <sheetView view="pageBreakPreview" topLeftCell="A190" zoomScale="120" zoomScaleNormal="100" zoomScaleSheetLayoutView="120" workbookViewId="0">
      <selection activeCell="A199" sqref="A199:F215"/>
    </sheetView>
  </sheetViews>
  <sheetFormatPr baseColWidth="10" defaultRowHeight="12.75" x14ac:dyDescent="0.2"/>
  <cols>
    <col min="1" max="1" width="5.7109375" style="19" customWidth="1"/>
    <col min="2" max="2" width="9.7109375" style="20" customWidth="1"/>
    <col min="3" max="3" width="46.7109375" style="34" customWidth="1"/>
    <col min="4" max="4" width="6.7109375" style="19" customWidth="1"/>
    <col min="5" max="5" width="25.7109375" style="29" customWidth="1"/>
    <col min="6" max="6" width="9.140625" style="18" customWidth="1"/>
    <col min="7" max="237" width="11.42578125" style="18"/>
    <col min="238" max="238" width="5.7109375" style="18" customWidth="1"/>
    <col min="239" max="239" width="8.7109375" style="18" customWidth="1"/>
    <col min="240" max="240" width="50.7109375" style="18" customWidth="1"/>
    <col min="241" max="241" width="5.7109375" style="18" customWidth="1"/>
    <col min="242" max="242" width="20.7109375" style="18" customWidth="1"/>
    <col min="243" max="243" width="9.140625" style="18" customWidth="1"/>
    <col min="244" max="493" width="11.42578125" style="18"/>
    <col min="494" max="494" width="5.7109375" style="18" customWidth="1"/>
    <col min="495" max="495" width="8.7109375" style="18" customWidth="1"/>
    <col min="496" max="496" width="50.7109375" style="18" customWidth="1"/>
    <col min="497" max="497" width="5.7109375" style="18" customWidth="1"/>
    <col min="498" max="498" width="20.7109375" style="18" customWidth="1"/>
    <col min="499" max="499" width="9.140625" style="18" customWidth="1"/>
    <col min="500" max="749" width="11.42578125" style="18"/>
    <col min="750" max="750" width="5.7109375" style="18" customWidth="1"/>
    <col min="751" max="751" width="8.7109375" style="18" customWidth="1"/>
    <col min="752" max="752" width="50.7109375" style="18" customWidth="1"/>
    <col min="753" max="753" width="5.7109375" style="18" customWidth="1"/>
    <col min="754" max="754" width="20.7109375" style="18" customWidth="1"/>
    <col min="755" max="755" width="9.140625" style="18" customWidth="1"/>
    <col min="756" max="1005" width="11.42578125" style="18"/>
    <col min="1006" max="1006" width="5.7109375" style="18" customWidth="1"/>
    <col min="1007" max="1007" width="8.7109375" style="18" customWidth="1"/>
    <col min="1008" max="1008" width="50.7109375" style="18" customWidth="1"/>
    <col min="1009" max="1009" width="5.7109375" style="18" customWidth="1"/>
    <col min="1010" max="1010" width="20.7109375" style="18" customWidth="1"/>
    <col min="1011" max="1011" width="9.140625" style="18" customWidth="1"/>
    <col min="1012" max="1261" width="11.42578125" style="18"/>
    <col min="1262" max="1262" width="5.7109375" style="18" customWidth="1"/>
    <col min="1263" max="1263" width="8.7109375" style="18" customWidth="1"/>
    <col min="1264" max="1264" width="50.7109375" style="18" customWidth="1"/>
    <col min="1265" max="1265" width="5.7109375" style="18" customWidth="1"/>
    <col min="1266" max="1266" width="20.7109375" style="18" customWidth="1"/>
    <col min="1267" max="1267" width="9.140625" style="18" customWidth="1"/>
    <col min="1268" max="1517" width="11.42578125" style="18"/>
    <col min="1518" max="1518" width="5.7109375" style="18" customWidth="1"/>
    <col min="1519" max="1519" width="8.7109375" style="18" customWidth="1"/>
    <col min="1520" max="1520" width="50.7109375" style="18" customWidth="1"/>
    <col min="1521" max="1521" width="5.7109375" style="18" customWidth="1"/>
    <col min="1522" max="1522" width="20.7109375" style="18" customWidth="1"/>
    <col min="1523" max="1523" width="9.140625" style="18" customWidth="1"/>
    <col min="1524" max="1773" width="11.42578125" style="18"/>
    <col min="1774" max="1774" width="5.7109375" style="18" customWidth="1"/>
    <col min="1775" max="1775" width="8.7109375" style="18" customWidth="1"/>
    <col min="1776" max="1776" width="50.7109375" style="18" customWidth="1"/>
    <col min="1777" max="1777" width="5.7109375" style="18" customWidth="1"/>
    <col min="1778" max="1778" width="20.7109375" style="18" customWidth="1"/>
    <col min="1779" max="1779" width="9.140625" style="18" customWidth="1"/>
    <col min="1780" max="2029" width="11.42578125" style="18"/>
    <col min="2030" max="2030" width="5.7109375" style="18" customWidth="1"/>
    <col min="2031" max="2031" width="8.7109375" style="18" customWidth="1"/>
    <col min="2032" max="2032" width="50.7109375" style="18" customWidth="1"/>
    <col min="2033" max="2033" width="5.7109375" style="18" customWidth="1"/>
    <col min="2034" max="2034" width="20.7109375" style="18" customWidth="1"/>
    <col min="2035" max="2035" width="9.140625" style="18" customWidth="1"/>
    <col min="2036" max="2285" width="11.42578125" style="18"/>
    <col min="2286" max="2286" width="5.7109375" style="18" customWidth="1"/>
    <col min="2287" max="2287" width="8.7109375" style="18" customWidth="1"/>
    <col min="2288" max="2288" width="50.7109375" style="18" customWidth="1"/>
    <col min="2289" max="2289" width="5.7109375" style="18" customWidth="1"/>
    <col min="2290" max="2290" width="20.7109375" style="18" customWidth="1"/>
    <col min="2291" max="2291" width="9.140625" style="18" customWidth="1"/>
    <col min="2292" max="2541" width="11.42578125" style="18"/>
    <col min="2542" max="2542" width="5.7109375" style="18" customWidth="1"/>
    <col min="2543" max="2543" width="8.7109375" style="18" customWidth="1"/>
    <col min="2544" max="2544" width="50.7109375" style="18" customWidth="1"/>
    <col min="2545" max="2545" width="5.7109375" style="18" customWidth="1"/>
    <col min="2546" max="2546" width="20.7109375" style="18" customWidth="1"/>
    <col min="2547" max="2547" width="9.140625" style="18" customWidth="1"/>
    <col min="2548" max="2797" width="11.42578125" style="18"/>
    <col min="2798" max="2798" width="5.7109375" style="18" customWidth="1"/>
    <col min="2799" max="2799" width="8.7109375" style="18" customWidth="1"/>
    <col min="2800" max="2800" width="50.7109375" style="18" customWidth="1"/>
    <col min="2801" max="2801" width="5.7109375" style="18" customWidth="1"/>
    <col min="2802" max="2802" width="20.7109375" style="18" customWidth="1"/>
    <col min="2803" max="2803" width="9.140625" style="18" customWidth="1"/>
    <col min="2804" max="3053" width="11.42578125" style="18"/>
    <col min="3054" max="3054" width="5.7109375" style="18" customWidth="1"/>
    <col min="3055" max="3055" width="8.7109375" style="18" customWidth="1"/>
    <col min="3056" max="3056" width="50.7109375" style="18" customWidth="1"/>
    <col min="3057" max="3057" width="5.7109375" style="18" customWidth="1"/>
    <col min="3058" max="3058" width="20.7109375" style="18" customWidth="1"/>
    <col min="3059" max="3059" width="9.140625" style="18" customWidth="1"/>
    <col min="3060" max="3309" width="11.42578125" style="18"/>
    <col min="3310" max="3310" width="5.7109375" style="18" customWidth="1"/>
    <col min="3311" max="3311" width="8.7109375" style="18" customWidth="1"/>
    <col min="3312" max="3312" width="50.7109375" style="18" customWidth="1"/>
    <col min="3313" max="3313" width="5.7109375" style="18" customWidth="1"/>
    <col min="3314" max="3314" width="20.7109375" style="18" customWidth="1"/>
    <col min="3315" max="3315" width="9.140625" style="18" customWidth="1"/>
    <col min="3316" max="3565" width="11.42578125" style="18"/>
    <col min="3566" max="3566" width="5.7109375" style="18" customWidth="1"/>
    <col min="3567" max="3567" width="8.7109375" style="18" customWidth="1"/>
    <col min="3568" max="3568" width="50.7109375" style="18" customWidth="1"/>
    <col min="3569" max="3569" width="5.7109375" style="18" customWidth="1"/>
    <col min="3570" max="3570" width="20.7109375" style="18" customWidth="1"/>
    <col min="3571" max="3571" width="9.140625" style="18" customWidth="1"/>
    <col min="3572" max="3821" width="11.42578125" style="18"/>
    <col min="3822" max="3822" width="5.7109375" style="18" customWidth="1"/>
    <col min="3823" max="3823" width="8.7109375" style="18" customWidth="1"/>
    <col min="3824" max="3824" width="50.7109375" style="18" customWidth="1"/>
    <col min="3825" max="3825" width="5.7109375" style="18" customWidth="1"/>
    <col min="3826" max="3826" width="20.7109375" style="18" customWidth="1"/>
    <col min="3827" max="3827" width="9.140625" style="18" customWidth="1"/>
    <col min="3828" max="4077" width="11.42578125" style="18"/>
    <col min="4078" max="4078" width="5.7109375" style="18" customWidth="1"/>
    <col min="4079" max="4079" width="8.7109375" style="18" customWidth="1"/>
    <col min="4080" max="4080" width="50.7109375" style="18" customWidth="1"/>
    <col min="4081" max="4081" width="5.7109375" style="18" customWidth="1"/>
    <col min="4082" max="4082" width="20.7109375" style="18" customWidth="1"/>
    <col min="4083" max="4083" width="9.140625" style="18" customWidth="1"/>
    <col min="4084" max="4333" width="11.42578125" style="18"/>
    <col min="4334" max="4334" width="5.7109375" style="18" customWidth="1"/>
    <col min="4335" max="4335" width="8.7109375" style="18" customWidth="1"/>
    <col min="4336" max="4336" width="50.7109375" style="18" customWidth="1"/>
    <col min="4337" max="4337" width="5.7109375" style="18" customWidth="1"/>
    <col min="4338" max="4338" width="20.7109375" style="18" customWidth="1"/>
    <col min="4339" max="4339" width="9.140625" style="18" customWidth="1"/>
    <col min="4340" max="4589" width="11.42578125" style="18"/>
    <col min="4590" max="4590" width="5.7109375" style="18" customWidth="1"/>
    <col min="4591" max="4591" width="8.7109375" style="18" customWidth="1"/>
    <col min="4592" max="4592" width="50.7109375" style="18" customWidth="1"/>
    <col min="4593" max="4593" width="5.7109375" style="18" customWidth="1"/>
    <col min="4594" max="4594" width="20.7109375" style="18" customWidth="1"/>
    <col min="4595" max="4595" width="9.140625" style="18" customWidth="1"/>
    <col min="4596" max="4845" width="11.42578125" style="18"/>
    <col min="4846" max="4846" width="5.7109375" style="18" customWidth="1"/>
    <col min="4847" max="4847" width="8.7109375" style="18" customWidth="1"/>
    <col min="4848" max="4848" width="50.7109375" style="18" customWidth="1"/>
    <col min="4849" max="4849" width="5.7109375" style="18" customWidth="1"/>
    <col min="4850" max="4850" width="20.7109375" style="18" customWidth="1"/>
    <col min="4851" max="4851" width="9.140625" style="18" customWidth="1"/>
    <col min="4852" max="5101" width="11.42578125" style="18"/>
    <col min="5102" max="5102" width="5.7109375" style="18" customWidth="1"/>
    <col min="5103" max="5103" width="8.7109375" style="18" customWidth="1"/>
    <col min="5104" max="5104" width="50.7109375" style="18" customWidth="1"/>
    <col min="5105" max="5105" width="5.7109375" style="18" customWidth="1"/>
    <col min="5106" max="5106" width="20.7109375" style="18" customWidth="1"/>
    <col min="5107" max="5107" width="9.140625" style="18" customWidth="1"/>
    <col min="5108" max="5357" width="11.42578125" style="18"/>
    <col min="5358" max="5358" width="5.7109375" style="18" customWidth="1"/>
    <col min="5359" max="5359" width="8.7109375" style="18" customWidth="1"/>
    <col min="5360" max="5360" width="50.7109375" style="18" customWidth="1"/>
    <col min="5361" max="5361" width="5.7109375" style="18" customWidth="1"/>
    <col min="5362" max="5362" width="20.7109375" style="18" customWidth="1"/>
    <col min="5363" max="5363" width="9.140625" style="18" customWidth="1"/>
    <col min="5364" max="5613" width="11.42578125" style="18"/>
    <col min="5614" max="5614" width="5.7109375" style="18" customWidth="1"/>
    <col min="5615" max="5615" width="8.7109375" style="18" customWidth="1"/>
    <col min="5616" max="5616" width="50.7109375" style="18" customWidth="1"/>
    <col min="5617" max="5617" width="5.7109375" style="18" customWidth="1"/>
    <col min="5618" max="5618" width="20.7109375" style="18" customWidth="1"/>
    <col min="5619" max="5619" width="9.140625" style="18" customWidth="1"/>
    <col min="5620" max="5869" width="11.42578125" style="18"/>
    <col min="5870" max="5870" width="5.7109375" style="18" customWidth="1"/>
    <col min="5871" max="5871" width="8.7109375" style="18" customWidth="1"/>
    <col min="5872" max="5872" width="50.7109375" style="18" customWidth="1"/>
    <col min="5873" max="5873" width="5.7109375" style="18" customWidth="1"/>
    <col min="5874" max="5874" width="20.7109375" style="18" customWidth="1"/>
    <col min="5875" max="5875" width="9.140625" style="18" customWidth="1"/>
    <col min="5876" max="6125" width="11.42578125" style="18"/>
    <col min="6126" max="6126" width="5.7109375" style="18" customWidth="1"/>
    <col min="6127" max="6127" width="8.7109375" style="18" customWidth="1"/>
    <col min="6128" max="6128" width="50.7109375" style="18" customWidth="1"/>
    <col min="6129" max="6129" width="5.7109375" style="18" customWidth="1"/>
    <col min="6130" max="6130" width="20.7109375" style="18" customWidth="1"/>
    <col min="6131" max="6131" width="9.140625" style="18" customWidth="1"/>
    <col min="6132" max="6381" width="11.42578125" style="18"/>
    <col min="6382" max="6382" width="5.7109375" style="18" customWidth="1"/>
    <col min="6383" max="6383" width="8.7109375" style="18" customWidth="1"/>
    <col min="6384" max="6384" width="50.7109375" style="18" customWidth="1"/>
    <col min="6385" max="6385" width="5.7109375" style="18" customWidth="1"/>
    <col min="6386" max="6386" width="20.7109375" style="18" customWidth="1"/>
    <col min="6387" max="6387" width="9.140625" style="18" customWidth="1"/>
    <col min="6388" max="6637" width="11.42578125" style="18"/>
    <col min="6638" max="6638" width="5.7109375" style="18" customWidth="1"/>
    <col min="6639" max="6639" width="8.7109375" style="18" customWidth="1"/>
    <col min="6640" max="6640" width="50.7109375" style="18" customWidth="1"/>
    <col min="6641" max="6641" width="5.7109375" style="18" customWidth="1"/>
    <col min="6642" max="6642" width="20.7109375" style="18" customWidth="1"/>
    <col min="6643" max="6643" width="9.140625" style="18" customWidth="1"/>
    <col min="6644" max="6893" width="11.42578125" style="18"/>
    <col min="6894" max="6894" width="5.7109375" style="18" customWidth="1"/>
    <col min="6895" max="6895" width="8.7109375" style="18" customWidth="1"/>
    <col min="6896" max="6896" width="50.7109375" style="18" customWidth="1"/>
    <col min="6897" max="6897" width="5.7109375" style="18" customWidth="1"/>
    <col min="6898" max="6898" width="20.7109375" style="18" customWidth="1"/>
    <col min="6899" max="6899" width="9.140625" style="18" customWidth="1"/>
    <col min="6900" max="7149" width="11.42578125" style="18"/>
    <col min="7150" max="7150" width="5.7109375" style="18" customWidth="1"/>
    <col min="7151" max="7151" width="8.7109375" style="18" customWidth="1"/>
    <col min="7152" max="7152" width="50.7109375" style="18" customWidth="1"/>
    <col min="7153" max="7153" width="5.7109375" style="18" customWidth="1"/>
    <col min="7154" max="7154" width="20.7109375" style="18" customWidth="1"/>
    <col min="7155" max="7155" width="9.140625" style="18" customWidth="1"/>
    <col min="7156" max="7405" width="11.42578125" style="18"/>
    <col min="7406" max="7406" width="5.7109375" style="18" customWidth="1"/>
    <col min="7407" max="7407" width="8.7109375" style="18" customWidth="1"/>
    <col min="7408" max="7408" width="50.7109375" style="18" customWidth="1"/>
    <col min="7409" max="7409" width="5.7109375" style="18" customWidth="1"/>
    <col min="7410" max="7410" width="20.7109375" style="18" customWidth="1"/>
    <col min="7411" max="7411" width="9.140625" style="18" customWidth="1"/>
    <col min="7412" max="7661" width="11.42578125" style="18"/>
    <col min="7662" max="7662" width="5.7109375" style="18" customWidth="1"/>
    <col min="7663" max="7663" width="8.7109375" style="18" customWidth="1"/>
    <col min="7664" max="7664" width="50.7109375" style="18" customWidth="1"/>
    <col min="7665" max="7665" width="5.7109375" style="18" customWidth="1"/>
    <col min="7666" max="7666" width="20.7109375" style="18" customWidth="1"/>
    <col min="7667" max="7667" width="9.140625" style="18" customWidth="1"/>
    <col min="7668" max="7917" width="11.42578125" style="18"/>
    <col min="7918" max="7918" width="5.7109375" style="18" customWidth="1"/>
    <col min="7919" max="7919" width="8.7109375" style="18" customWidth="1"/>
    <col min="7920" max="7920" width="50.7109375" style="18" customWidth="1"/>
    <col min="7921" max="7921" width="5.7109375" style="18" customWidth="1"/>
    <col min="7922" max="7922" width="20.7109375" style="18" customWidth="1"/>
    <col min="7923" max="7923" width="9.140625" style="18" customWidth="1"/>
    <col min="7924" max="8173" width="11.42578125" style="18"/>
    <col min="8174" max="8174" width="5.7109375" style="18" customWidth="1"/>
    <col min="8175" max="8175" width="8.7109375" style="18" customWidth="1"/>
    <col min="8176" max="8176" width="50.7109375" style="18" customWidth="1"/>
    <col min="8177" max="8177" width="5.7109375" style="18" customWidth="1"/>
    <col min="8178" max="8178" width="20.7109375" style="18" customWidth="1"/>
    <col min="8179" max="8179" width="9.140625" style="18" customWidth="1"/>
    <col min="8180" max="8429" width="11.42578125" style="18"/>
    <col min="8430" max="8430" width="5.7109375" style="18" customWidth="1"/>
    <col min="8431" max="8431" width="8.7109375" style="18" customWidth="1"/>
    <col min="8432" max="8432" width="50.7109375" style="18" customWidth="1"/>
    <col min="8433" max="8433" width="5.7109375" style="18" customWidth="1"/>
    <col min="8434" max="8434" width="20.7109375" style="18" customWidth="1"/>
    <col min="8435" max="8435" width="9.140625" style="18" customWidth="1"/>
    <col min="8436" max="8685" width="11.42578125" style="18"/>
    <col min="8686" max="8686" width="5.7109375" style="18" customWidth="1"/>
    <col min="8687" max="8687" width="8.7109375" style="18" customWidth="1"/>
    <col min="8688" max="8688" width="50.7109375" style="18" customWidth="1"/>
    <col min="8689" max="8689" width="5.7109375" style="18" customWidth="1"/>
    <col min="8690" max="8690" width="20.7109375" style="18" customWidth="1"/>
    <col min="8691" max="8691" width="9.140625" style="18" customWidth="1"/>
    <col min="8692" max="8941" width="11.42578125" style="18"/>
    <col min="8942" max="8942" width="5.7109375" style="18" customWidth="1"/>
    <col min="8943" max="8943" width="8.7109375" style="18" customWidth="1"/>
    <col min="8944" max="8944" width="50.7109375" style="18" customWidth="1"/>
    <col min="8945" max="8945" width="5.7109375" style="18" customWidth="1"/>
    <col min="8946" max="8946" width="20.7109375" style="18" customWidth="1"/>
    <col min="8947" max="8947" width="9.140625" style="18" customWidth="1"/>
    <col min="8948" max="9197" width="11.42578125" style="18"/>
    <col min="9198" max="9198" width="5.7109375" style="18" customWidth="1"/>
    <col min="9199" max="9199" width="8.7109375" style="18" customWidth="1"/>
    <col min="9200" max="9200" width="50.7109375" style="18" customWidth="1"/>
    <col min="9201" max="9201" width="5.7109375" style="18" customWidth="1"/>
    <col min="9202" max="9202" width="20.7109375" style="18" customWidth="1"/>
    <col min="9203" max="9203" width="9.140625" style="18" customWidth="1"/>
    <col min="9204" max="9453" width="11.42578125" style="18"/>
    <col min="9454" max="9454" width="5.7109375" style="18" customWidth="1"/>
    <col min="9455" max="9455" width="8.7109375" style="18" customWidth="1"/>
    <col min="9456" max="9456" width="50.7109375" style="18" customWidth="1"/>
    <col min="9457" max="9457" width="5.7109375" style="18" customWidth="1"/>
    <col min="9458" max="9458" width="20.7109375" style="18" customWidth="1"/>
    <col min="9459" max="9459" width="9.140625" style="18" customWidth="1"/>
    <col min="9460" max="9709" width="11.42578125" style="18"/>
    <col min="9710" max="9710" width="5.7109375" style="18" customWidth="1"/>
    <col min="9711" max="9711" width="8.7109375" style="18" customWidth="1"/>
    <col min="9712" max="9712" width="50.7109375" style="18" customWidth="1"/>
    <col min="9713" max="9713" width="5.7109375" style="18" customWidth="1"/>
    <col min="9714" max="9714" width="20.7109375" style="18" customWidth="1"/>
    <col min="9715" max="9715" width="9.140625" style="18" customWidth="1"/>
    <col min="9716" max="9965" width="11.42578125" style="18"/>
    <col min="9966" max="9966" width="5.7109375" style="18" customWidth="1"/>
    <col min="9967" max="9967" width="8.7109375" style="18" customWidth="1"/>
    <col min="9968" max="9968" width="50.7109375" style="18" customWidth="1"/>
    <col min="9969" max="9969" width="5.7109375" style="18" customWidth="1"/>
    <col min="9970" max="9970" width="20.7109375" style="18" customWidth="1"/>
    <col min="9971" max="9971" width="9.140625" style="18" customWidth="1"/>
    <col min="9972" max="10221" width="11.42578125" style="18"/>
    <col min="10222" max="10222" width="5.7109375" style="18" customWidth="1"/>
    <col min="10223" max="10223" width="8.7109375" style="18" customWidth="1"/>
    <col min="10224" max="10224" width="50.7109375" style="18" customWidth="1"/>
    <col min="10225" max="10225" width="5.7109375" style="18" customWidth="1"/>
    <col min="10226" max="10226" width="20.7109375" style="18" customWidth="1"/>
    <col min="10227" max="10227" width="9.140625" style="18" customWidth="1"/>
    <col min="10228" max="10477" width="11.42578125" style="18"/>
    <col min="10478" max="10478" width="5.7109375" style="18" customWidth="1"/>
    <col min="10479" max="10479" width="8.7109375" style="18" customWidth="1"/>
    <col min="10480" max="10480" width="50.7109375" style="18" customWidth="1"/>
    <col min="10481" max="10481" width="5.7109375" style="18" customWidth="1"/>
    <col min="10482" max="10482" width="20.7109375" style="18" customWidth="1"/>
    <col min="10483" max="10483" width="9.140625" style="18" customWidth="1"/>
    <col min="10484" max="10733" width="11.42578125" style="18"/>
    <col min="10734" max="10734" width="5.7109375" style="18" customWidth="1"/>
    <col min="10735" max="10735" width="8.7109375" style="18" customWidth="1"/>
    <col min="10736" max="10736" width="50.7109375" style="18" customWidth="1"/>
    <col min="10737" max="10737" width="5.7109375" style="18" customWidth="1"/>
    <col min="10738" max="10738" width="20.7109375" style="18" customWidth="1"/>
    <col min="10739" max="10739" width="9.140625" style="18" customWidth="1"/>
    <col min="10740" max="10989" width="11.42578125" style="18"/>
    <col min="10990" max="10990" width="5.7109375" style="18" customWidth="1"/>
    <col min="10991" max="10991" width="8.7109375" style="18" customWidth="1"/>
    <col min="10992" max="10992" width="50.7109375" style="18" customWidth="1"/>
    <col min="10993" max="10993" width="5.7109375" style="18" customWidth="1"/>
    <col min="10994" max="10994" width="20.7109375" style="18" customWidth="1"/>
    <col min="10995" max="10995" width="9.140625" style="18" customWidth="1"/>
    <col min="10996" max="11245" width="11.42578125" style="18"/>
    <col min="11246" max="11246" width="5.7109375" style="18" customWidth="1"/>
    <col min="11247" max="11247" width="8.7109375" style="18" customWidth="1"/>
    <col min="11248" max="11248" width="50.7109375" style="18" customWidth="1"/>
    <col min="11249" max="11249" width="5.7109375" style="18" customWidth="1"/>
    <col min="11250" max="11250" width="20.7109375" style="18" customWidth="1"/>
    <col min="11251" max="11251" width="9.140625" style="18" customWidth="1"/>
    <col min="11252" max="11501" width="11.42578125" style="18"/>
    <col min="11502" max="11502" width="5.7109375" style="18" customWidth="1"/>
    <col min="11503" max="11503" width="8.7109375" style="18" customWidth="1"/>
    <col min="11504" max="11504" width="50.7109375" style="18" customWidth="1"/>
    <col min="11505" max="11505" width="5.7109375" style="18" customWidth="1"/>
    <col min="11506" max="11506" width="20.7109375" style="18" customWidth="1"/>
    <col min="11507" max="11507" width="9.140625" style="18" customWidth="1"/>
    <col min="11508" max="11757" width="11.42578125" style="18"/>
    <col min="11758" max="11758" width="5.7109375" style="18" customWidth="1"/>
    <col min="11759" max="11759" width="8.7109375" style="18" customWidth="1"/>
    <col min="11760" max="11760" width="50.7109375" style="18" customWidth="1"/>
    <col min="11761" max="11761" width="5.7109375" style="18" customWidth="1"/>
    <col min="11762" max="11762" width="20.7109375" style="18" customWidth="1"/>
    <col min="11763" max="11763" width="9.140625" style="18" customWidth="1"/>
    <col min="11764" max="12013" width="11.42578125" style="18"/>
    <col min="12014" max="12014" width="5.7109375" style="18" customWidth="1"/>
    <col min="12015" max="12015" width="8.7109375" style="18" customWidth="1"/>
    <col min="12016" max="12016" width="50.7109375" style="18" customWidth="1"/>
    <col min="12017" max="12017" width="5.7109375" style="18" customWidth="1"/>
    <col min="12018" max="12018" width="20.7109375" style="18" customWidth="1"/>
    <col min="12019" max="12019" width="9.140625" style="18" customWidth="1"/>
    <col min="12020" max="12269" width="11.42578125" style="18"/>
    <col min="12270" max="12270" width="5.7109375" style="18" customWidth="1"/>
    <col min="12271" max="12271" width="8.7109375" style="18" customWidth="1"/>
    <col min="12272" max="12272" width="50.7109375" style="18" customWidth="1"/>
    <col min="12273" max="12273" width="5.7109375" style="18" customWidth="1"/>
    <col min="12274" max="12274" width="20.7109375" style="18" customWidth="1"/>
    <col min="12275" max="12275" width="9.140625" style="18" customWidth="1"/>
    <col min="12276" max="12525" width="11.42578125" style="18"/>
    <col min="12526" max="12526" width="5.7109375" style="18" customWidth="1"/>
    <col min="12527" max="12527" width="8.7109375" style="18" customWidth="1"/>
    <col min="12528" max="12528" width="50.7109375" style="18" customWidth="1"/>
    <col min="12529" max="12529" width="5.7109375" style="18" customWidth="1"/>
    <col min="12530" max="12530" width="20.7109375" style="18" customWidth="1"/>
    <col min="12531" max="12531" width="9.140625" style="18" customWidth="1"/>
    <col min="12532" max="12781" width="11.42578125" style="18"/>
    <col min="12782" max="12782" width="5.7109375" style="18" customWidth="1"/>
    <col min="12783" max="12783" width="8.7109375" style="18" customWidth="1"/>
    <col min="12784" max="12784" width="50.7109375" style="18" customWidth="1"/>
    <col min="12785" max="12785" width="5.7109375" style="18" customWidth="1"/>
    <col min="12786" max="12786" width="20.7109375" style="18" customWidth="1"/>
    <col min="12787" max="12787" width="9.140625" style="18" customWidth="1"/>
    <col min="12788" max="13037" width="11.42578125" style="18"/>
    <col min="13038" max="13038" width="5.7109375" style="18" customWidth="1"/>
    <col min="13039" max="13039" width="8.7109375" style="18" customWidth="1"/>
    <col min="13040" max="13040" width="50.7109375" style="18" customWidth="1"/>
    <col min="13041" max="13041" width="5.7109375" style="18" customWidth="1"/>
    <col min="13042" max="13042" width="20.7109375" style="18" customWidth="1"/>
    <col min="13043" max="13043" width="9.140625" style="18" customWidth="1"/>
    <col min="13044" max="13293" width="11.42578125" style="18"/>
    <col min="13294" max="13294" width="5.7109375" style="18" customWidth="1"/>
    <col min="13295" max="13295" width="8.7109375" style="18" customWidth="1"/>
    <col min="13296" max="13296" width="50.7109375" style="18" customWidth="1"/>
    <col min="13297" max="13297" width="5.7109375" style="18" customWidth="1"/>
    <col min="13298" max="13298" width="20.7109375" style="18" customWidth="1"/>
    <col min="13299" max="13299" width="9.140625" style="18" customWidth="1"/>
    <col min="13300" max="13549" width="11.42578125" style="18"/>
    <col min="13550" max="13550" width="5.7109375" style="18" customWidth="1"/>
    <col min="13551" max="13551" width="8.7109375" style="18" customWidth="1"/>
    <col min="13552" max="13552" width="50.7109375" style="18" customWidth="1"/>
    <col min="13553" max="13553" width="5.7109375" style="18" customWidth="1"/>
    <col min="13554" max="13554" width="20.7109375" style="18" customWidth="1"/>
    <col min="13555" max="13555" width="9.140625" style="18" customWidth="1"/>
    <col min="13556" max="13805" width="11.42578125" style="18"/>
    <col min="13806" max="13806" width="5.7109375" style="18" customWidth="1"/>
    <col min="13807" max="13807" width="8.7109375" style="18" customWidth="1"/>
    <col min="13808" max="13808" width="50.7109375" style="18" customWidth="1"/>
    <col min="13809" max="13809" width="5.7109375" style="18" customWidth="1"/>
    <col min="13810" max="13810" width="20.7109375" style="18" customWidth="1"/>
    <col min="13811" max="13811" width="9.140625" style="18" customWidth="1"/>
    <col min="13812" max="14061" width="11.42578125" style="18"/>
    <col min="14062" max="14062" width="5.7109375" style="18" customWidth="1"/>
    <col min="14063" max="14063" width="8.7109375" style="18" customWidth="1"/>
    <col min="14064" max="14064" width="50.7109375" style="18" customWidth="1"/>
    <col min="14065" max="14065" width="5.7109375" style="18" customWidth="1"/>
    <col min="14066" max="14066" width="20.7109375" style="18" customWidth="1"/>
    <col min="14067" max="14067" width="9.140625" style="18" customWidth="1"/>
    <col min="14068" max="14317" width="11.42578125" style="18"/>
    <col min="14318" max="14318" width="5.7109375" style="18" customWidth="1"/>
    <col min="14319" max="14319" width="8.7109375" style="18" customWidth="1"/>
    <col min="14320" max="14320" width="50.7109375" style="18" customWidth="1"/>
    <col min="14321" max="14321" width="5.7109375" style="18" customWidth="1"/>
    <col min="14322" max="14322" width="20.7109375" style="18" customWidth="1"/>
    <col min="14323" max="14323" width="9.140625" style="18" customWidth="1"/>
    <col min="14324" max="14573" width="11.42578125" style="18"/>
    <col min="14574" max="14574" width="5.7109375" style="18" customWidth="1"/>
    <col min="14575" max="14575" width="8.7109375" style="18" customWidth="1"/>
    <col min="14576" max="14576" width="50.7109375" style="18" customWidth="1"/>
    <col min="14577" max="14577" width="5.7109375" style="18" customWidth="1"/>
    <col min="14578" max="14578" width="20.7109375" style="18" customWidth="1"/>
    <col min="14579" max="14579" width="9.140625" style="18" customWidth="1"/>
    <col min="14580" max="14829" width="11.42578125" style="18"/>
    <col min="14830" max="14830" width="5.7109375" style="18" customWidth="1"/>
    <col min="14831" max="14831" width="8.7109375" style="18" customWidth="1"/>
    <col min="14832" max="14832" width="50.7109375" style="18" customWidth="1"/>
    <col min="14833" max="14833" width="5.7109375" style="18" customWidth="1"/>
    <col min="14834" max="14834" width="20.7109375" style="18" customWidth="1"/>
    <col min="14835" max="14835" width="9.140625" style="18" customWidth="1"/>
    <col min="14836" max="15085" width="11.42578125" style="18"/>
    <col min="15086" max="15086" width="5.7109375" style="18" customWidth="1"/>
    <col min="15087" max="15087" width="8.7109375" style="18" customWidth="1"/>
    <col min="15088" max="15088" width="50.7109375" style="18" customWidth="1"/>
    <col min="15089" max="15089" width="5.7109375" style="18" customWidth="1"/>
    <col min="15090" max="15090" width="20.7109375" style="18" customWidth="1"/>
    <col min="15091" max="15091" width="9.140625" style="18" customWidth="1"/>
    <col min="15092" max="15341" width="11.42578125" style="18"/>
    <col min="15342" max="15342" width="5.7109375" style="18" customWidth="1"/>
    <col min="15343" max="15343" width="8.7109375" style="18" customWidth="1"/>
    <col min="15344" max="15344" width="50.7109375" style="18" customWidth="1"/>
    <col min="15345" max="15345" width="5.7109375" style="18" customWidth="1"/>
    <col min="15346" max="15346" width="20.7109375" style="18" customWidth="1"/>
    <col min="15347" max="15347" width="9.140625" style="18" customWidth="1"/>
    <col min="15348" max="15597" width="11.42578125" style="18"/>
    <col min="15598" max="15598" width="5.7109375" style="18" customWidth="1"/>
    <col min="15599" max="15599" width="8.7109375" style="18" customWidth="1"/>
    <col min="15600" max="15600" width="50.7109375" style="18" customWidth="1"/>
    <col min="15601" max="15601" width="5.7109375" style="18" customWidth="1"/>
    <col min="15602" max="15602" width="20.7109375" style="18" customWidth="1"/>
    <col min="15603" max="15603" width="9.140625" style="18" customWidth="1"/>
    <col min="15604" max="15853" width="11.42578125" style="18"/>
    <col min="15854" max="15854" width="5.7109375" style="18" customWidth="1"/>
    <col min="15855" max="15855" width="8.7109375" style="18" customWidth="1"/>
    <col min="15856" max="15856" width="50.7109375" style="18" customWidth="1"/>
    <col min="15857" max="15857" width="5.7109375" style="18" customWidth="1"/>
    <col min="15858" max="15858" width="20.7109375" style="18" customWidth="1"/>
    <col min="15859" max="15859" width="9.140625" style="18" customWidth="1"/>
    <col min="15860" max="16109" width="11.42578125" style="18"/>
    <col min="16110" max="16110" width="5.7109375" style="18" customWidth="1"/>
    <col min="16111" max="16111" width="8.7109375" style="18" customWidth="1"/>
    <col min="16112" max="16112" width="50.7109375" style="18" customWidth="1"/>
    <col min="16113" max="16113" width="5.7109375" style="18" customWidth="1"/>
    <col min="16114" max="16114" width="20.7109375" style="18" customWidth="1"/>
    <col min="16115" max="16115" width="9.140625" style="18" customWidth="1"/>
    <col min="16116" max="16384" width="11.42578125" style="18"/>
  </cols>
  <sheetData>
    <row r="1" spans="1:9" ht="33.75" customHeight="1" thickBot="1" x14ac:dyDescent="0.25">
      <c r="A1" s="147" t="s">
        <v>102</v>
      </c>
      <c r="B1" s="148"/>
      <c r="C1" s="148"/>
      <c r="D1" s="148"/>
      <c r="E1" s="148"/>
      <c r="F1" s="149"/>
    </row>
    <row r="2" spans="1:9" ht="9.75" customHeight="1" thickBot="1" x14ac:dyDescent="0.25"/>
    <row r="3" spans="1:9" s="9" customFormat="1" ht="27" customHeight="1" x14ac:dyDescent="0.25">
      <c r="A3" s="150" t="s">
        <v>26</v>
      </c>
      <c r="B3" s="151"/>
      <c r="C3" s="151"/>
      <c r="D3" s="151"/>
      <c r="E3" s="151"/>
      <c r="F3" s="152"/>
    </row>
    <row r="4" spans="1:9" s="9" customFormat="1" ht="10.5" customHeight="1" thickBot="1" x14ac:dyDescent="0.3">
      <c r="A4" s="153"/>
      <c r="B4" s="154"/>
      <c r="C4" s="154"/>
      <c r="D4" s="154"/>
      <c r="E4" s="154"/>
      <c r="F4" s="155"/>
    </row>
    <row r="5" spans="1:9" s="10" customFormat="1" ht="16.5" customHeight="1" x14ac:dyDescent="0.25">
      <c r="A5" s="156" t="s">
        <v>4</v>
      </c>
      <c r="B5" s="156" t="s">
        <v>5</v>
      </c>
      <c r="C5" s="156" t="s">
        <v>6</v>
      </c>
      <c r="D5" s="156" t="s">
        <v>7</v>
      </c>
      <c r="E5" s="158" t="s">
        <v>8</v>
      </c>
      <c r="F5" s="160" t="s">
        <v>9</v>
      </c>
    </row>
    <row r="6" spans="1:9" s="10" customFormat="1" ht="16.5" customHeight="1" thickBot="1" x14ac:dyDescent="0.3">
      <c r="A6" s="157"/>
      <c r="B6" s="157"/>
      <c r="C6" s="157"/>
      <c r="D6" s="157"/>
      <c r="E6" s="159"/>
      <c r="F6" s="161"/>
    </row>
    <row r="7" spans="1:9" s="10" customFormat="1" ht="9" customHeight="1" x14ac:dyDescent="0.25">
      <c r="A7" s="54"/>
      <c r="B7" s="55"/>
      <c r="C7" s="56"/>
      <c r="D7" s="53"/>
      <c r="E7" s="57"/>
      <c r="F7" s="42"/>
    </row>
    <row r="8" spans="1:9" s="10" customFormat="1" ht="17.100000000000001" customHeight="1" x14ac:dyDescent="0.25">
      <c r="A8" s="54">
        <v>1</v>
      </c>
      <c r="B8" s="55" t="s">
        <v>104</v>
      </c>
      <c r="C8" s="56" t="s">
        <v>34</v>
      </c>
      <c r="D8" s="53" t="s">
        <v>10</v>
      </c>
      <c r="E8" s="58"/>
      <c r="F8" s="42"/>
      <c r="I8" s="23"/>
    </row>
    <row r="9" spans="1:9" s="11" customFormat="1" ht="19.5" customHeight="1" x14ac:dyDescent="0.25">
      <c r="A9" s="60">
        <v>2</v>
      </c>
      <c r="B9" s="61">
        <v>7</v>
      </c>
      <c r="C9" s="56" t="s">
        <v>52</v>
      </c>
      <c r="D9" s="62" t="s">
        <v>10</v>
      </c>
      <c r="E9" s="63"/>
      <c r="F9" s="64"/>
      <c r="I9" s="22"/>
    </row>
    <row r="10" spans="1:9" s="11" customFormat="1" ht="16.5" customHeight="1" x14ac:dyDescent="0.25">
      <c r="A10" s="60">
        <v>3</v>
      </c>
      <c r="B10" s="61">
        <v>9</v>
      </c>
      <c r="C10" s="56" t="s">
        <v>31</v>
      </c>
      <c r="D10" s="62" t="s">
        <v>10</v>
      </c>
      <c r="E10" s="63"/>
      <c r="F10" s="64"/>
      <c r="I10" s="22"/>
    </row>
    <row r="11" spans="1:9" s="10" customFormat="1" ht="9" customHeight="1" thickBot="1" x14ac:dyDescent="0.3">
      <c r="A11" s="54"/>
      <c r="B11" s="55"/>
      <c r="C11" s="56"/>
      <c r="D11" s="53"/>
      <c r="E11" s="57"/>
      <c r="F11" s="52"/>
      <c r="I11" s="24"/>
    </row>
    <row r="12" spans="1:9" s="11" customFormat="1" ht="19.5" customHeight="1" thickBot="1" x14ac:dyDescent="0.3">
      <c r="A12" s="162" t="s">
        <v>25</v>
      </c>
      <c r="B12" s="163"/>
      <c r="C12" s="163"/>
      <c r="D12" s="163"/>
      <c r="E12" s="59">
        <f>SUM(E7:E11)</f>
        <v>0</v>
      </c>
      <c r="F12" s="51" t="s">
        <v>29</v>
      </c>
      <c r="I12" s="24"/>
    </row>
    <row r="13" spans="1:9" s="11" customFormat="1" ht="9.75" customHeight="1" thickBot="1" x14ac:dyDescent="0.3">
      <c r="A13" s="12"/>
      <c r="B13" s="12"/>
      <c r="C13" s="31"/>
      <c r="D13" s="12"/>
      <c r="E13" s="26"/>
      <c r="F13" s="13"/>
      <c r="I13" s="24"/>
    </row>
    <row r="14" spans="1:9" s="9" customFormat="1" ht="27" customHeight="1" x14ac:dyDescent="0.25">
      <c r="A14" s="150" t="s">
        <v>105</v>
      </c>
      <c r="B14" s="151"/>
      <c r="C14" s="151"/>
      <c r="D14" s="151"/>
      <c r="E14" s="151"/>
      <c r="F14" s="152"/>
      <c r="I14" s="30"/>
    </row>
    <row r="15" spans="1:9" s="9" customFormat="1" ht="10.5" customHeight="1" thickBot="1" x14ac:dyDescent="0.3">
      <c r="A15" s="153"/>
      <c r="B15" s="154"/>
      <c r="C15" s="154"/>
      <c r="D15" s="154"/>
      <c r="E15" s="154"/>
      <c r="F15" s="155"/>
      <c r="I15" s="30"/>
    </row>
    <row r="16" spans="1:9" s="10" customFormat="1" ht="16.5" customHeight="1" x14ac:dyDescent="0.25">
      <c r="A16" s="156" t="s">
        <v>4</v>
      </c>
      <c r="B16" s="156" t="s">
        <v>5</v>
      </c>
      <c r="C16" s="156" t="s">
        <v>6</v>
      </c>
      <c r="D16" s="156" t="s">
        <v>7</v>
      </c>
      <c r="E16" s="158" t="s">
        <v>8</v>
      </c>
      <c r="F16" s="160" t="s">
        <v>9</v>
      </c>
      <c r="I16" s="30"/>
    </row>
    <row r="17" spans="1:9" s="10" customFormat="1" ht="16.5" customHeight="1" thickBot="1" x14ac:dyDescent="0.3">
      <c r="A17" s="157"/>
      <c r="B17" s="157"/>
      <c r="C17" s="157"/>
      <c r="D17" s="157"/>
      <c r="E17" s="159"/>
      <c r="F17" s="161"/>
      <c r="I17" s="30"/>
    </row>
    <row r="18" spans="1:9" s="10" customFormat="1" ht="9" customHeight="1" x14ac:dyDescent="0.25">
      <c r="A18" s="54"/>
      <c r="B18" s="55"/>
      <c r="C18" s="56"/>
      <c r="D18" s="53"/>
      <c r="E18" s="57"/>
      <c r="F18" s="42"/>
      <c r="I18" s="30"/>
    </row>
    <row r="19" spans="1:9" s="10" customFormat="1" ht="17.100000000000001" customHeight="1" x14ac:dyDescent="0.25">
      <c r="A19" s="54">
        <v>4</v>
      </c>
      <c r="B19" s="55" t="s">
        <v>53</v>
      </c>
      <c r="C19" s="56" t="s">
        <v>106</v>
      </c>
      <c r="D19" s="53" t="s">
        <v>10</v>
      </c>
      <c r="E19" s="58"/>
      <c r="F19" s="42" t="s">
        <v>101</v>
      </c>
      <c r="I19" s="23"/>
    </row>
    <row r="20" spans="1:9" s="10" customFormat="1" ht="17.100000000000001" customHeight="1" x14ac:dyDescent="0.25">
      <c r="A20" s="54">
        <v>5</v>
      </c>
      <c r="B20" s="55" t="s">
        <v>110</v>
      </c>
      <c r="C20" s="56" t="s">
        <v>107</v>
      </c>
      <c r="D20" s="53" t="s">
        <v>10</v>
      </c>
      <c r="E20" s="58"/>
      <c r="F20" s="42"/>
      <c r="I20" s="24"/>
    </row>
    <row r="21" spans="1:9" s="10" customFormat="1" ht="17.100000000000001" customHeight="1" x14ac:dyDescent="0.25">
      <c r="A21" s="54">
        <v>6</v>
      </c>
      <c r="B21" s="55" t="s">
        <v>109</v>
      </c>
      <c r="C21" s="56" t="s">
        <v>108</v>
      </c>
      <c r="D21" s="53" t="s">
        <v>10</v>
      </c>
      <c r="E21" s="58"/>
      <c r="F21" s="42"/>
      <c r="I21" s="24"/>
    </row>
    <row r="22" spans="1:9" s="10" customFormat="1" ht="8.25" customHeight="1" thickBot="1" x14ac:dyDescent="0.3">
      <c r="A22" s="54"/>
      <c r="B22" s="55"/>
      <c r="C22" s="56"/>
      <c r="D22" s="53"/>
      <c r="E22" s="58"/>
      <c r="F22" s="42"/>
    </row>
    <row r="23" spans="1:9" s="11" customFormat="1" ht="19.5" customHeight="1" thickBot="1" x14ac:dyDescent="0.3">
      <c r="A23" s="162" t="s">
        <v>20</v>
      </c>
      <c r="B23" s="163"/>
      <c r="C23" s="163"/>
      <c r="D23" s="163"/>
      <c r="E23" s="59">
        <f>SUM(E19:E21)</f>
        <v>0</v>
      </c>
      <c r="F23" s="51" t="s">
        <v>29</v>
      </c>
      <c r="I23" s="24"/>
    </row>
    <row r="24" spans="1:9" s="11" customFormat="1" ht="10.5" customHeight="1" thickBot="1" x14ac:dyDescent="0.3">
      <c r="A24" s="88"/>
      <c r="B24" s="89"/>
      <c r="C24" s="89"/>
      <c r="D24" s="89"/>
      <c r="E24" s="90"/>
      <c r="F24" s="91"/>
      <c r="I24" s="24"/>
    </row>
    <row r="25" spans="1:9" s="9" customFormat="1" ht="27" customHeight="1" x14ac:dyDescent="0.25">
      <c r="A25" s="150" t="s">
        <v>111</v>
      </c>
      <c r="B25" s="151"/>
      <c r="C25" s="151"/>
      <c r="D25" s="151"/>
      <c r="E25" s="151"/>
      <c r="F25" s="152"/>
      <c r="I25" s="30"/>
    </row>
    <row r="26" spans="1:9" s="9" customFormat="1" ht="10.5" customHeight="1" thickBot="1" x14ac:dyDescent="0.3">
      <c r="A26" s="153"/>
      <c r="B26" s="154"/>
      <c r="C26" s="154"/>
      <c r="D26" s="154"/>
      <c r="E26" s="154"/>
      <c r="F26" s="155"/>
      <c r="I26" s="30"/>
    </row>
    <row r="27" spans="1:9" s="10" customFormat="1" ht="16.5" customHeight="1" x14ac:dyDescent="0.25">
      <c r="A27" s="156" t="s">
        <v>4</v>
      </c>
      <c r="B27" s="156" t="s">
        <v>5</v>
      </c>
      <c r="C27" s="156" t="s">
        <v>6</v>
      </c>
      <c r="D27" s="156" t="s">
        <v>7</v>
      </c>
      <c r="E27" s="158" t="s">
        <v>8</v>
      </c>
      <c r="F27" s="160" t="s">
        <v>9</v>
      </c>
      <c r="I27" s="30"/>
    </row>
    <row r="28" spans="1:9" s="10" customFormat="1" ht="16.5" customHeight="1" thickBot="1" x14ac:dyDescent="0.3">
      <c r="A28" s="157"/>
      <c r="B28" s="157"/>
      <c r="C28" s="157"/>
      <c r="D28" s="157"/>
      <c r="E28" s="159"/>
      <c r="F28" s="161"/>
      <c r="I28" s="30"/>
    </row>
    <row r="29" spans="1:9" s="10" customFormat="1" ht="9" customHeight="1" x14ac:dyDescent="0.25">
      <c r="A29" s="54"/>
      <c r="B29" s="55"/>
      <c r="C29" s="56"/>
      <c r="D29" s="53"/>
      <c r="E29" s="57"/>
      <c r="F29" s="42"/>
      <c r="I29" s="30"/>
    </row>
    <row r="30" spans="1:9" s="10" customFormat="1" ht="17.100000000000001" customHeight="1" x14ac:dyDescent="0.25">
      <c r="A30" s="54">
        <v>7</v>
      </c>
      <c r="B30" s="55" t="s">
        <v>54</v>
      </c>
      <c r="C30" s="56" t="s">
        <v>112</v>
      </c>
      <c r="D30" s="53" t="s">
        <v>10</v>
      </c>
      <c r="E30" s="58"/>
      <c r="F30" s="42" t="s">
        <v>101</v>
      </c>
    </row>
    <row r="31" spans="1:9" s="10" customFormat="1" ht="17.100000000000001" customHeight="1" x14ac:dyDescent="0.25">
      <c r="A31" s="54">
        <v>8</v>
      </c>
      <c r="B31" s="55" t="s">
        <v>55</v>
      </c>
      <c r="C31" s="56" t="s">
        <v>113</v>
      </c>
      <c r="D31" s="53" t="s">
        <v>10</v>
      </c>
      <c r="E31" s="58"/>
      <c r="F31" s="42"/>
    </row>
    <row r="32" spans="1:9" s="10" customFormat="1" ht="17.100000000000001" customHeight="1" x14ac:dyDescent="0.25">
      <c r="A32" s="54">
        <v>9</v>
      </c>
      <c r="B32" s="55" t="s">
        <v>56</v>
      </c>
      <c r="C32" s="56" t="s">
        <v>116</v>
      </c>
      <c r="D32" s="53" t="s">
        <v>10</v>
      </c>
      <c r="E32" s="58"/>
      <c r="F32" s="42"/>
    </row>
    <row r="33" spans="1:9" s="10" customFormat="1" ht="17.100000000000001" customHeight="1" x14ac:dyDescent="0.25">
      <c r="A33" s="54">
        <v>10</v>
      </c>
      <c r="B33" s="55" t="s">
        <v>57</v>
      </c>
      <c r="C33" s="56" t="s">
        <v>117</v>
      </c>
      <c r="D33" s="53" t="s">
        <v>10</v>
      </c>
      <c r="E33" s="58"/>
      <c r="F33" s="42"/>
    </row>
    <row r="34" spans="1:9" s="10" customFormat="1" ht="17.100000000000001" customHeight="1" x14ac:dyDescent="0.25">
      <c r="A34" s="54">
        <v>11</v>
      </c>
      <c r="B34" s="55" t="s">
        <v>58</v>
      </c>
      <c r="C34" s="56" t="s">
        <v>118</v>
      </c>
      <c r="D34" s="53" t="s">
        <v>10</v>
      </c>
      <c r="E34" s="58"/>
      <c r="F34" s="42"/>
    </row>
    <row r="35" spans="1:9" s="10" customFormat="1" ht="17.100000000000001" customHeight="1" x14ac:dyDescent="0.25">
      <c r="A35" s="54">
        <v>12</v>
      </c>
      <c r="B35" s="55" t="s">
        <v>59</v>
      </c>
      <c r="C35" s="56" t="s">
        <v>119</v>
      </c>
      <c r="D35" s="53" t="s">
        <v>10</v>
      </c>
      <c r="E35" s="58"/>
      <c r="F35" s="42"/>
    </row>
    <row r="36" spans="1:9" s="10" customFormat="1" ht="17.100000000000001" customHeight="1" x14ac:dyDescent="0.25">
      <c r="A36" s="54">
        <v>13</v>
      </c>
      <c r="B36" s="55" t="s">
        <v>60</v>
      </c>
      <c r="C36" s="56" t="s">
        <v>120</v>
      </c>
      <c r="D36" s="53" t="s">
        <v>10</v>
      </c>
      <c r="E36" s="58"/>
      <c r="F36" s="42"/>
    </row>
    <row r="37" spans="1:9" s="10" customFormat="1" ht="17.100000000000001" customHeight="1" x14ac:dyDescent="0.25">
      <c r="A37" s="54">
        <v>14</v>
      </c>
      <c r="B37" s="55" t="s">
        <v>61</v>
      </c>
      <c r="C37" s="56" t="s">
        <v>121</v>
      </c>
      <c r="D37" s="53" t="s">
        <v>10</v>
      </c>
      <c r="E37" s="58"/>
      <c r="F37" s="42"/>
    </row>
    <row r="38" spans="1:9" s="10" customFormat="1" ht="17.100000000000001" customHeight="1" x14ac:dyDescent="0.25">
      <c r="A38" s="54">
        <v>15</v>
      </c>
      <c r="B38" s="55" t="s">
        <v>114</v>
      </c>
      <c r="C38" s="56" t="s">
        <v>122</v>
      </c>
      <c r="D38" s="53" t="s">
        <v>10</v>
      </c>
      <c r="E38" s="58"/>
      <c r="F38" s="42"/>
    </row>
    <row r="39" spans="1:9" s="10" customFormat="1" ht="17.100000000000001" customHeight="1" x14ac:dyDescent="0.25">
      <c r="A39" s="54">
        <v>16</v>
      </c>
      <c r="B39" s="55" t="s">
        <v>115</v>
      </c>
      <c r="C39" s="56" t="s">
        <v>123</v>
      </c>
      <c r="D39" s="53" t="s">
        <v>10</v>
      </c>
      <c r="E39" s="58"/>
      <c r="F39" s="42"/>
    </row>
    <row r="40" spans="1:9" s="10" customFormat="1" ht="17.100000000000001" customHeight="1" thickBot="1" x14ac:dyDescent="0.3">
      <c r="A40" s="54">
        <v>17</v>
      </c>
      <c r="B40" s="55" t="s">
        <v>125</v>
      </c>
      <c r="C40" s="56" t="s">
        <v>124</v>
      </c>
      <c r="D40" s="53" t="s">
        <v>10</v>
      </c>
      <c r="E40" s="58"/>
      <c r="F40" s="42"/>
    </row>
    <row r="41" spans="1:9" s="11" customFormat="1" ht="19.5" customHeight="1" thickBot="1" x14ac:dyDescent="0.3">
      <c r="A41" s="162" t="s">
        <v>22</v>
      </c>
      <c r="B41" s="163"/>
      <c r="C41" s="163"/>
      <c r="D41" s="163"/>
      <c r="E41" s="59">
        <f>SUM(E30:E40)</f>
        <v>0</v>
      </c>
      <c r="F41" s="51" t="s">
        <v>29</v>
      </c>
      <c r="I41" s="24"/>
    </row>
    <row r="42" spans="1:9" s="11" customFormat="1" ht="19.5" customHeight="1" thickBot="1" x14ac:dyDescent="0.3">
      <c r="A42" s="14"/>
      <c r="B42" s="14"/>
      <c r="C42" s="32"/>
      <c r="D42" s="14"/>
      <c r="E42" s="27"/>
      <c r="F42" s="15"/>
      <c r="I42" s="24"/>
    </row>
    <row r="43" spans="1:9" s="10" customFormat="1" ht="27" customHeight="1" x14ac:dyDescent="0.25">
      <c r="A43" s="150" t="s">
        <v>62</v>
      </c>
      <c r="B43" s="151"/>
      <c r="C43" s="151"/>
      <c r="D43" s="151"/>
      <c r="E43" s="151"/>
      <c r="F43" s="152"/>
      <c r="I43" s="30"/>
    </row>
    <row r="44" spans="1:9" s="10" customFormat="1" ht="10.5" customHeight="1" thickBot="1" x14ac:dyDescent="0.3">
      <c r="A44" s="153"/>
      <c r="B44" s="154"/>
      <c r="C44" s="154"/>
      <c r="D44" s="154"/>
      <c r="E44" s="154"/>
      <c r="F44" s="155"/>
      <c r="I44" s="30"/>
    </row>
    <row r="45" spans="1:9" s="10" customFormat="1" ht="17.100000000000001" customHeight="1" x14ac:dyDescent="0.25">
      <c r="A45" s="54">
        <v>18</v>
      </c>
      <c r="B45" s="55" t="s">
        <v>64</v>
      </c>
      <c r="C45" s="56" t="s">
        <v>126</v>
      </c>
      <c r="D45" s="53" t="s">
        <v>10</v>
      </c>
      <c r="E45" s="58"/>
      <c r="F45" s="42"/>
    </row>
    <row r="46" spans="1:9" s="10" customFormat="1" ht="17.100000000000001" customHeight="1" x14ac:dyDescent="0.25">
      <c r="A46" s="54">
        <v>19</v>
      </c>
      <c r="B46" s="55" t="s">
        <v>65</v>
      </c>
      <c r="C46" s="56" t="s">
        <v>127</v>
      </c>
      <c r="D46" s="53" t="s">
        <v>10</v>
      </c>
      <c r="E46" s="58"/>
      <c r="F46" s="42" t="s">
        <v>101</v>
      </c>
    </row>
    <row r="47" spans="1:9" s="10" customFormat="1" ht="17.100000000000001" customHeight="1" x14ac:dyDescent="0.25">
      <c r="A47" s="54">
        <v>20</v>
      </c>
      <c r="B47" s="55" t="s">
        <v>66</v>
      </c>
      <c r="C47" s="56" t="s">
        <v>128</v>
      </c>
      <c r="D47" s="53" t="s">
        <v>10</v>
      </c>
      <c r="E47" s="58"/>
      <c r="F47" s="42"/>
    </row>
    <row r="48" spans="1:9" s="10" customFormat="1" ht="17.100000000000001" customHeight="1" x14ac:dyDescent="0.25">
      <c r="A48" s="54">
        <v>21</v>
      </c>
      <c r="B48" s="55" t="s">
        <v>67</v>
      </c>
      <c r="C48" s="56" t="s">
        <v>129</v>
      </c>
      <c r="D48" s="53" t="s">
        <v>10</v>
      </c>
      <c r="E48" s="58"/>
      <c r="F48" s="42"/>
    </row>
    <row r="49" spans="1:9" s="10" customFormat="1" ht="17.100000000000001" customHeight="1" x14ac:dyDescent="0.25">
      <c r="A49" s="54">
        <v>22</v>
      </c>
      <c r="B49" s="55" t="s">
        <v>68</v>
      </c>
      <c r="C49" s="56" t="s">
        <v>130</v>
      </c>
      <c r="D49" s="53" t="s">
        <v>10</v>
      </c>
      <c r="E49" s="58"/>
      <c r="F49" s="42"/>
    </row>
    <row r="50" spans="1:9" s="10" customFormat="1" ht="17.100000000000001" customHeight="1" x14ac:dyDescent="0.25">
      <c r="A50" s="54">
        <v>23</v>
      </c>
      <c r="B50" s="55" t="s">
        <v>69</v>
      </c>
      <c r="C50" s="56" t="s">
        <v>131</v>
      </c>
      <c r="D50" s="53" t="s">
        <v>10</v>
      </c>
      <c r="E50" s="58"/>
      <c r="F50" s="42"/>
    </row>
    <row r="51" spans="1:9" s="10" customFormat="1" ht="17.100000000000001" customHeight="1" x14ac:dyDescent="0.25">
      <c r="A51" s="54">
        <v>24</v>
      </c>
      <c r="B51" s="55" t="s">
        <v>70</v>
      </c>
      <c r="C51" s="56" t="s">
        <v>132</v>
      </c>
      <c r="D51" s="53" t="s">
        <v>10</v>
      </c>
      <c r="E51" s="58"/>
      <c r="F51" s="42"/>
    </row>
    <row r="52" spans="1:9" s="10" customFormat="1" ht="9" customHeight="1" thickBot="1" x14ac:dyDescent="0.3">
      <c r="A52" s="54"/>
      <c r="B52" s="55"/>
      <c r="C52" s="56"/>
      <c r="D52" s="53"/>
      <c r="E52" s="57"/>
      <c r="F52" s="52"/>
      <c r="I52" s="24"/>
    </row>
    <row r="53" spans="1:9" s="11" customFormat="1" ht="19.5" customHeight="1" thickBot="1" x14ac:dyDescent="0.3">
      <c r="A53" s="162" t="s">
        <v>63</v>
      </c>
      <c r="B53" s="163"/>
      <c r="C53" s="163"/>
      <c r="D53" s="163"/>
      <c r="E53" s="59">
        <f>SUM(E45:E51)</f>
        <v>0</v>
      </c>
      <c r="F53" s="51" t="s">
        <v>29</v>
      </c>
      <c r="I53" s="24"/>
    </row>
    <row r="54" spans="1:9" s="11" customFormat="1" ht="12" customHeight="1" thickBot="1" x14ac:dyDescent="0.3">
      <c r="A54" s="67"/>
      <c r="B54" s="14"/>
      <c r="C54" s="32"/>
      <c r="D54" s="14"/>
      <c r="E54" s="27"/>
      <c r="F54" s="15"/>
      <c r="I54" s="24"/>
    </row>
    <row r="55" spans="1:9" s="10" customFormat="1" ht="27" customHeight="1" x14ac:dyDescent="0.25">
      <c r="A55" s="150" t="s">
        <v>71</v>
      </c>
      <c r="B55" s="151"/>
      <c r="C55" s="151"/>
      <c r="D55" s="151"/>
      <c r="E55" s="151"/>
      <c r="F55" s="152"/>
      <c r="I55" s="30"/>
    </row>
    <row r="56" spans="1:9" s="10" customFormat="1" ht="10.5" customHeight="1" thickBot="1" x14ac:dyDescent="0.3">
      <c r="A56" s="153"/>
      <c r="B56" s="154"/>
      <c r="C56" s="154"/>
      <c r="D56" s="154"/>
      <c r="E56" s="154"/>
      <c r="F56" s="155"/>
      <c r="I56" s="30"/>
    </row>
    <row r="57" spans="1:9" s="10" customFormat="1" ht="17.100000000000001" customHeight="1" x14ac:dyDescent="0.25">
      <c r="A57" s="184" t="s">
        <v>4</v>
      </c>
      <c r="B57" s="156" t="s">
        <v>5</v>
      </c>
      <c r="C57" s="156" t="s">
        <v>6</v>
      </c>
      <c r="D57" s="156" t="s">
        <v>7</v>
      </c>
      <c r="E57" s="158" t="s">
        <v>8</v>
      </c>
      <c r="F57" s="160" t="s">
        <v>9</v>
      </c>
      <c r="I57" s="24"/>
    </row>
    <row r="58" spans="1:9" s="10" customFormat="1" ht="17.100000000000001" customHeight="1" thickBot="1" x14ac:dyDescent="0.3">
      <c r="A58" s="185"/>
      <c r="B58" s="157"/>
      <c r="C58" s="157"/>
      <c r="D58" s="157"/>
      <c r="E58" s="159"/>
      <c r="F58" s="161"/>
      <c r="I58" s="30"/>
    </row>
    <row r="59" spans="1:9" s="10" customFormat="1" ht="9" customHeight="1" x14ac:dyDescent="0.25">
      <c r="A59" s="66"/>
      <c r="B59" s="55"/>
      <c r="C59" s="56"/>
      <c r="D59" s="53"/>
      <c r="E59" s="57"/>
      <c r="F59" s="42"/>
      <c r="I59" s="30"/>
    </row>
    <row r="60" spans="1:9" s="10" customFormat="1" ht="17.100000000000001" customHeight="1" x14ac:dyDescent="0.25">
      <c r="A60" s="66">
        <v>25</v>
      </c>
      <c r="B60" s="55" t="s">
        <v>72</v>
      </c>
      <c r="C60" s="56" t="s">
        <v>133</v>
      </c>
      <c r="D60" s="53" t="s">
        <v>10</v>
      </c>
      <c r="E60" s="58"/>
      <c r="F60" s="42" t="s">
        <v>101</v>
      </c>
      <c r="I60" s="24"/>
    </row>
    <row r="61" spans="1:9" s="10" customFormat="1" ht="17.100000000000001" customHeight="1" x14ac:dyDescent="0.25">
      <c r="A61" s="66">
        <v>26</v>
      </c>
      <c r="B61" s="55" t="s">
        <v>73</v>
      </c>
      <c r="C61" s="56" t="s">
        <v>134</v>
      </c>
      <c r="D61" s="53" t="s">
        <v>10</v>
      </c>
      <c r="E61" s="58"/>
      <c r="F61" s="42"/>
      <c r="I61" s="24"/>
    </row>
    <row r="62" spans="1:9" s="10" customFormat="1" ht="17.100000000000001" customHeight="1" x14ac:dyDescent="0.25">
      <c r="A62" s="66">
        <v>27</v>
      </c>
      <c r="B62" s="55" t="s">
        <v>74</v>
      </c>
      <c r="C62" s="56" t="s">
        <v>135</v>
      </c>
      <c r="D62" s="53" t="s">
        <v>10</v>
      </c>
      <c r="E62" s="58"/>
      <c r="F62" s="42"/>
      <c r="I62" s="24"/>
    </row>
    <row r="63" spans="1:9" s="10" customFormat="1" ht="17.100000000000001" customHeight="1" x14ac:dyDescent="0.25">
      <c r="A63" s="66">
        <v>28</v>
      </c>
      <c r="B63" s="55" t="s">
        <v>75</v>
      </c>
      <c r="C63" s="56" t="s">
        <v>136</v>
      </c>
      <c r="D63" s="53" t="s">
        <v>10</v>
      </c>
      <c r="E63" s="58"/>
      <c r="F63" s="42"/>
      <c r="I63" s="24"/>
    </row>
    <row r="64" spans="1:9" s="10" customFormat="1" ht="17.100000000000001" customHeight="1" x14ac:dyDescent="0.25">
      <c r="A64" s="66">
        <v>29</v>
      </c>
      <c r="B64" s="55" t="s">
        <v>76</v>
      </c>
      <c r="C64" s="56" t="s">
        <v>137</v>
      </c>
      <c r="D64" s="53" t="s">
        <v>10</v>
      </c>
      <c r="E64" s="58"/>
      <c r="F64" s="42"/>
      <c r="I64" s="24"/>
    </row>
    <row r="65" spans="1:9" s="10" customFormat="1" ht="9" customHeight="1" thickBot="1" x14ac:dyDescent="0.3">
      <c r="A65" s="66"/>
      <c r="B65" s="55"/>
      <c r="C65" s="56"/>
      <c r="D65" s="53"/>
      <c r="E65" s="57"/>
      <c r="F65" s="52"/>
      <c r="I65" s="24"/>
    </row>
    <row r="66" spans="1:9" s="11" customFormat="1" ht="19.5" customHeight="1" thickBot="1" x14ac:dyDescent="0.3">
      <c r="A66" s="162" t="s">
        <v>255</v>
      </c>
      <c r="B66" s="163"/>
      <c r="C66" s="163"/>
      <c r="D66" s="202"/>
      <c r="E66" s="59">
        <f>SUM(E60:E64)</f>
        <v>0</v>
      </c>
      <c r="F66" s="51" t="s">
        <v>29</v>
      </c>
      <c r="I66" s="24"/>
    </row>
    <row r="67" spans="1:9" s="11" customFormat="1" ht="11.25" customHeight="1" thickBot="1" x14ac:dyDescent="0.3">
      <c r="A67" s="67"/>
      <c r="B67" s="14"/>
      <c r="C67" s="32"/>
      <c r="D67" s="14"/>
      <c r="E67" s="27"/>
      <c r="F67" s="15"/>
    </row>
    <row r="68" spans="1:9" s="9" customFormat="1" ht="26.1" customHeight="1" x14ac:dyDescent="0.25">
      <c r="A68" s="150" t="s">
        <v>140</v>
      </c>
      <c r="B68" s="151"/>
      <c r="C68" s="151"/>
      <c r="D68" s="151"/>
      <c r="E68" s="151"/>
      <c r="F68" s="152"/>
    </row>
    <row r="69" spans="1:9" s="9" customFormat="1" ht="10.5" customHeight="1" thickBot="1" x14ac:dyDescent="0.3">
      <c r="A69" s="153"/>
      <c r="B69" s="154"/>
      <c r="C69" s="154"/>
      <c r="D69" s="154"/>
      <c r="E69" s="154"/>
      <c r="F69" s="155"/>
    </row>
    <row r="70" spans="1:9" s="10" customFormat="1" ht="17.100000000000001" customHeight="1" x14ac:dyDescent="0.25">
      <c r="A70" s="194" t="s">
        <v>4</v>
      </c>
      <c r="B70" s="196" t="s">
        <v>5</v>
      </c>
      <c r="C70" s="196" t="s">
        <v>6</v>
      </c>
      <c r="D70" s="196" t="s">
        <v>7</v>
      </c>
      <c r="E70" s="198" t="s">
        <v>8</v>
      </c>
      <c r="F70" s="200" t="s">
        <v>9</v>
      </c>
    </row>
    <row r="71" spans="1:9" s="10" customFormat="1" ht="16.5" customHeight="1" thickBot="1" x14ac:dyDescent="0.3">
      <c r="A71" s="195"/>
      <c r="B71" s="197"/>
      <c r="C71" s="197"/>
      <c r="D71" s="197"/>
      <c r="E71" s="199"/>
      <c r="F71" s="201"/>
    </row>
    <row r="72" spans="1:9" s="10" customFormat="1" ht="9" customHeight="1" x14ac:dyDescent="0.25">
      <c r="A72" s="68"/>
      <c r="B72" s="69"/>
      <c r="C72" s="70"/>
      <c r="D72" s="71"/>
      <c r="E72" s="72"/>
      <c r="F72" s="73"/>
    </row>
    <row r="73" spans="1:9" s="10" customFormat="1" ht="17.100000000000001" customHeight="1" x14ac:dyDescent="0.25">
      <c r="A73" s="74">
        <v>31</v>
      </c>
      <c r="B73" s="69" t="s">
        <v>78</v>
      </c>
      <c r="C73" s="56" t="s">
        <v>141</v>
      </c>
      <c r="D73" s="71" t="s">
        <v>10</v>
      </c>
      <c r="E73" s="75"/>
      <c r="F73" s="42" t="s">
        <v>101</v>
      </c>
    </row>
    <row r="74" spans="1:9" s="10" customFormat="1" ht="17.100000000000001" customHeight="1" x14ac:dyDescent="0.25">
      <c r="A74" s="68">
        <v>32</v>
      </c>
      <c r="B74" s="69" t="s">
        <v>79</v>
      </c>
      <c r="C74" s="56" t="s">
        <v>142</v>
      </c>
      <c r="D74" s="71" t="s">
        <v>10</v>
      </c>
      <c r="E74" s="75"/>
      <c r="F74" s="73"/>
    </row>
    <row r="75" spans="1:9" s="10" customFormat="1" ht="17.100000000000001" customHeight="1" x14ac:dyDescent="0.25">
      <c r="A75" s="74">
        <v>33</v>
      </c>
      <c r="B75" s="69" t="s">
        <v>80</v>
      </c>
      <c r="C75" s="87" t="s">
        <v>144</v>
      </c>
      <c r="D75" s="71" t="s">
        <v>10</v>
      </c>
      <c r="E75" s="75"/>
      <c r="F75" s="73"/>
    </row>
    <row r="76" spans="1:9" s="10" customFormat="1" ht="17.100000000000001" customHeight="1" x14ac:dyDescent="0.25">
      <c r="A76" s="68">
        <v>34</v>
      </c>
      <c r="B76" s="69" t="s">
        <v>81</v>
      </c>
      <c r="C76" s="87" t="s">
        <v>143</v>
      </c>
      <c r="D76" s="71" t="s">
        <v>10</v>
      </c>
      <c r="E76" s="75"/>
      <c r="F76" s="73"/>
    </row>
    <row r="77" spans="1:9" s="10" customFormat="1" ht="17.100000000000001" customHeight="1" x14ac:dyDescent="0.25">
      <c r="A77" s="74">
        <v>35</v>
      </c>
      <c r="B77" s="69" t="s">
        <v>82</v>
      </c>
      <c r="C77" s="87" t="s">
        <v>145</v>
      </c>
      <c r="D77" s="71" t="s">
        <v>10</v>
      </c>
      <c r="E77" s="75"/>
      <c r="F77" s="73"/>
    </row>
    <row r="78" spans="1:9" s="10" customFormat="1" ht="17.100000000000001" customHeight="1" x14ac:dyDescent="0.25">
      <c r="A78" s="68">
        <v>36</v>
      </c>
      <c r="B78" s="69" t="s">
        <v>83</v>
      </c>
      <c r="C78" s="87" t="s">
        <v>146</v>
      </c>
      <c r="D78" s="71" t="s">
        <v>10</v>
      </c>
      <c r="E78" s="75"/>
      <c r="F78" s="73"/>
    </row>
    <row r="79" spans="1:9" s="10" customFormat="1" ht="17.100000000000001" customHeight="1" x14ac:dyDescent="0.25">
      <c r="A79" s="74">
        <v>37</v>
      </c>
      <c r="B79" s="69" t="s">
        <v>84</v>
      </c>
      <c r="C79" s="56" t="s">
        <v>147</v>
      </c>
      <c r="D79" s="71" t="s">
        <v>10</v>
      </c>
      <c r="E79" s="75"/>
      <c r="F79" s="73"/>
    </row>
    <row r="80" spans="1:9" s="10" customFormat="1" ht="17.100000000000001" customHeight="1" x14ac:dyDescent="0.25">
      <c r="A80" s="68">
        <v>38</v>
      </c>
      <c r="B80" s="69" t="s">
        <v>85</v>
      </c>
      <c r="C80" s="56" t="s">
        <v>148</v>
      </c>
      <c r="D80" s="71" t="s">
        <v>10</v>
      </c>
      <c r="E80" s="75"/>
      <c r="F80" s="73"/>
    </row>
    <row r="81" spans="1:6" s="10" customFormat="1" ht="17.100000000000001" customHeight="1" x14ac:dyDescent="0.25">
      <c r="A81" s="74">
        <v>39</v>
      </c>
      <c r="B81" s="69" t="s">
        <v>86</v>
      </c>
      <c r="C81" s="56" t="s">
        <v>149</v>
      </c>
      <c r="D81" s="71" t="s">
        <v>10</v>
      </c>
      <c r="E81" s="75"/>
      <c r="F81" s="73"/>
    </row>
    <row r="82" spans="1:6" s="10" customFormat="1" ht="9" customHeight="1" thickBot="1" x14ac:dyDescent="0.3">
      <c r="A82" s="68"/>
      <c r="B82" s="69"/>
      <c r="C82" s="70"/>
      <c r="D82" s="71"/>
      <c r="E82" s="72"/>
      <c r="F82" s="76"/>
    </row>
    <row r="83" spans="1:6" s="10" customFormat="1" ht="17.100000000000001" customHeight="1" thickBot="1" x14ac:dyDescent="0.3">
      <c r="A83" s="162" t="s">
        <v>256</v>
      </c>
      <c r="B83" s="163"/>
      <c r="C83" s="163"/>
      <c r="D83" s="202"/>
      <c r="E83" s="77">
        <f>SUM(E73:E81)</f>
        <v>0</v>
      </c>
      <c r="F83" s="78" t="s">
        <v>29</v>
      </c>
    </row>
    <row r="84" spans="1:6" s="11" customFormat="1" ht="10.5" customHeight="1" thickBot="1" x14ac:dyDescent="0.3">
      <c r="A84" s="67"/>
      <c r="B84" s="14"/>
      <c r="C84" s="32"/>
      <c r="D84" s="14"/>
      <c r="E84" s="27"/>
      <c r="F84" s="15"/>
    </row>
    <row r="85" spans="1:6" s="9" customFormat="1" ht="26.1" customHeight="1" x14ac:dyDescent="0.25">
      <c r="A85" s="150" t="s">
        <v>152</v>
      </c>
      <c r="B85" s="151"/>
      <c r="C85" s="151"/>
      <c r="D85" s="151"/>
      <c r="E85" s="151"/>
      <c r="F85" s="152"/>
    </row>
    <row r="86" spans="1:6" s="9" customFormat="1" ht="10.5" customHeight="1" thickBot="1" x14ac:dyDescent="0.3">
      <c r="A86" s="153"/>
      <c r="B86" s="154"/>
      <c r="C86" s="154"/>
      <c r="D86" s="154"/>
      <c r="E86" s="154"/>
      <c r="F86" s="155"/>
    </row>
    <row r="87" spans="1:6" s="10" customFormat="1" ht="17.100000000000001" customHeight="1" x14ac:dyDescent="0.25">
      <c r="A87" s="194" t="s">
        <v>4</v>
      </c>
      <c r="B87" s="196" t="s">
        <v>5</v>
      </c>
      <c r="C87" s="196" t="s">
        <v>6</v>
      </c>
      <c r="D87" s="196" t="s">
        <v>7</v>
      </c>
      <c r="E87" s="198" t="s">
        <v>8</v>
      </c>
      <c r="F87" s="200" t="s">
        <v>9</v>
      </c>
    </row>
    <row r="88" spans="1:6" s="10" customFormat="1" ht="16.5" customHeight="1" thickBot="1" x14ac:dyDescent="0.3">
      <c r="A88" s="195"/>
      <c r="B88" s="197"/>
      <c r="C88" s="197"/>
      <c r="D88" s="197"/>
      <c r="E88" s="199"/>
      <c r="F88" s="201"/>
    </row>
    <row r="89" spans="1:6" s="10" customFormat="1" ht="9" customHeight="1" x14ac:dyDescent="0.25">
      <c r="A89" s="68"/>
      <c r="B89" s="69"/>
      <c r="C89" s="70"/>
      <c r="D89" s="71"/>
      <c r="E89" s="72"/>
      <c r="F89" s="73"/>
    </row>
    <row r="90" spans="1:6" s="10" customFormat="1" ht="17.100000000000001" customHeight="1" x14ac:dyDescent="0.25">
      <c r="A90" s="68">
        <v>41</v>
      </c>
      <c r="B90" s="69" t="s">
        <v>88</v>
      </c>
      <c r="C90" s="56" t="s">
        <v>153</v>
      </c>
      <c r="D90" s="71" t="s">
        <v>10</v>
      </c>
      <c r="E90" s="75"/>
      <c r="F90" s="42" t="s">
        <v>101</v>
      </c>
    </row>
    <row r="91" spans="1:6" s="10" customFormat="1" ht="17.100000000000001" customHeight="1" x14ac:dyDescent="0.25">
      <c r="A91" s="74">
        <v>42</v>
      </c>
      <c r="B91" s="69" t="s">
        <v>89</v>
      </c>
      <c r="C91" s="56" t="s">
        <v>154</v>
      </c>
      <c r="D91" s="71" t="s">
        <v>10</v>
      </c>
      <c r="E91" s="75"/>
      <c r="F91" s="73"/>
    </row>
    <row r="92" spans="1:6" s="10" customFormat="1" ht="17.100000000000001" customHeight="1" x14ac:dyDescent="0.25">
      <c r="A92" s="74">
        <v>43</v>
      </c>
      <c r="B92" s="69" t="s">
        <v>90</v>
      </c>
      <c r="C92" s="56" t="s">
        <v>155</v>
      </c>
      <c r="D92" s="71" t="s">
        <v>10</v>
      </c>
      <c r="E92" s="75"/>
      <c r="F92" s="73"/>
    </row>
    <row r="93" spans="1:6" s="10" customFormat="1" ht="17.100000000000001" customHeight="1" x14ac:dyDescent="0.25">
      <c r="A93" s="68">
        <v>44</v>
      </c>
      <c r="B93" s="69" t="s">
        <v>91</v>
      </c>
      <c r="C93" s="56" t="s">
        <v>156</v>
      </c>
      <c r="D93" s="71" t="s">
        <v>10</v>
      </c>
      <c r="E93" s="75"/>
      <c r="F93" s="73"/>
    </row>
    <row r="94" spans="1:6" s="10" customFormat="1" ht="17.100000000000001" customHeight="1" x14ac:dyDescent="0.25">
      <c r="A94" s="74">
        <v>45</v>
      </c>
      <c r="B94" s="69" t="s">
        <v>92</v>
      </c>
      <c r="C94" s="56" t="s">
        <v>157</v>
      </c>
      <c r="D94" s="71" t="s">
        <v>10</v>
      </c>
      <c r="E94" s="75"/>
      <c r="F94" s="73"/>
    </row>
    <row r="95" spans="1:6" s="10" customFormat="1" ht="17.100000000000001" customHeight="1" x14ac:dyDescent="0.25">
      <c r="A95" s="74">
        <v>46</v>
      </c>
      <c r="B95" s="69" t="s">
        <v>159</v>
      </c>
      <c r="C95" s="56" t="s">
        <v>158</v>
      </c>
      <c r="D95" s="71" t="s">
        <v>10</v>
      </c>
      <c r="E95" s="75"/>
      <c r="F95" s="73"/>
    </row>
    <row r="96" spans="1:6" s="10" customFormat="1" ht="17.100000000000001" customHeight="1" x14ac:dyDescent="0.25">
      <c r="A96" s="68">
        <v>47</v>
      </c>
      <c r="B96" s="69" t="s">
        <v>164</v>
      </c>
      <c r="C96" s="56" t="s">
        <v>160</v>
      </c>
      <c r="D96" s="71" t="s">
        <v>10</v>
      </c>
      <c r="E96" s="75"/>
      <c r="F96" s="73"/>
    </row>
    <row r="97" spans="1:6" s="10" customFormat="1" ht="17.100000000000001" customHeight="1" x14ac:dyDescent="0.25">
      <c r="A97" s="74">
        <v>48</v>
      </c>
      <c r="B97" s="69" t="s">
        <v>165</v>
      </c>
      <c r="C97" s="56" t="s">
        <v>161</v>
      </c>
      <c r="D97" s="71" t="s">
        <v>10</v>
      </c>
      <c r="E97" s="75"/>
      <c r="F97" s="73"/>
    </row>
    <row r="98" spans="1:6" s="10" customFormat="1" ht="17.100000000000001" customHeight="1" x14ac:dyDescent="0.25">
      <c r="A98" s="74">
        <v>49</v>
      </c>
      <c r="B98" s="69" t="s">
        <v>166</v>
      </c>
      <c r="C98" s="56" t="s">
        <v>162</v>
      </c>
      <c r="D98" s="71" t="s">
        <v>10</v>
      </c>
      <c r="E98" s="75"/>
      <c r="F98" s="73"/>
    </row>
    <row r="99" spans="1:6" s="10" customFormat="1" ht="17.100000000000001" customHeight="1" x14ac:dyDescent="0.25">
      <c r="A99" s="68">
        <v>50</v>
      </c>
      <c r="B99" s="69" t="s">
        <v>167</v>
      </c>
      <c r="C99" s="56" t="s">
        <v>163</v>
      </c>
      <c r="D99" s="71" t="s">
        <v>10</v>
      </c>
      <c r="E99" s="75"/>
      <c r="F99" s="73"/>
    </row>
    <row r="100" spans="1:6" s="10" customFormat="1" ht="9" customHeight="1" thickBot="1" x14ac:dyDescent="0.3">
      <c r="A100" s="68"/>
      <c r="B100" s="69"/>
      <c r="C100" s="70"/>
      <c r="D100" s="71"/>
      <c r="E100" s="72"/>
      <c r="F100" s="76"/>
    </row>
    <row r="101" spans="1:6" s="10" customFormat="1" ht="17.100000000000001" customHeight="1" thickBot="1" x14ac:dyDescent="0.3">
      <c r="A101" s="191" t="s">
        <v>37</v>
      </c>
      <c r="B101" s="192"/>
      <c r="C101" s="192"/>
      <c r="D101" s="193"/>
      <c r="E101" s="77">
        <f>SUM(E90:E99)</f>
        <v>0</v>
      </c>
      <c r="F101" s="78" t="s">
        <v>29</v>
      </c>
    </row>
    <row r="102" spans="1:6" s="11" customFormat="1" ht="12.75" customHeight="1" x14ac:dyDescent="0.25">
      <c r="A102" s="67"/>
      <c r="B102" s="14"/>
      <c r="C102" s="32"/>
      <c r="D102" s="14"/>
      <c r="E102" s="27"/>
      <c r="F102" s="15"/>
    </row>
    <row r="103" spans="1:6" s="10" customFormat="1" ht="12.75" customHeight="1" thickBot="1" x14ac:dyDescent="0.3">
      <c r="A103" s="82"/>
      <c r="B103" s="17"/>
      <c r="C103" s="33"/>
      <c r="D103" s="16"/>
      <c r="E103" s="28"/>
    </row>
    <row r="104" spans="1:6" s="9" customFormat="1" ht="26.1" customHeight="1" x14ac:dyDescent="0.25">
      <c r="A104" s="150" t="s">
        <v>168</v>
      </c>
      <c r="B104" s="151"/>
      <c r="C104" s="151"/>
      <c r="D104" s="151"/>
      <c r="E104" s="151"/>
      <c r="F104" s="152"/>
    </row>
    <row r="105" spans="1:6" s="9" customFormat="1" ht="10.5" customHeight="1" thickBot="1" x14ac:dyDescent="0.3">
      <c r="A105" s="153"/>
      <c r="B105" s="154"/>
      <c r="C105" s="154"/>
      <c r="D105" s="154"/>
      <c r="E105" s="154"/>
      <c r="F105" s="155"/>
    </row>
    <row r="106" spans="1:6" s="10" customFormat="1" ht="17.100000000000001" customHeight="1" x14ac:dyDescent="0.25">
      <c r="A106" s="194" t="s">
        <v>4</v>
      </c>
      <c r="B106" s="196" t="s">
        <v>5</v>
      </c>
      <c r="C106" s="196" t="s">
        <v>6</v>
      </c>
      <c r="D106" s="196" t="s">
        <v>7</v>
      </c>
      <c r="E106" s="198" t="s">
        <v>8</v>
      </c>
      <c r="F106" s="200" t="s">
        <v>9</v>
      </c>
    </row>
    <row r="107" spans="1:6" s="10" customFormat="1" ht="16.5" customHeight="1" thickBot="1" x14ac:dyDescent="0.3">
      <c r="A107" s="195"/>
      <c r="B107" s="197"/>
      <c r="C107" s="197"/>
      <c r="D107" s="197"/>
      <c r="E107" s="199"/>
      <c r="F107" s="201"/>
    </row>
    <row r="108" spans="1:6" s="10" customFormat="1" ht="9" customHeight="1" x14ac:dyDescent="0.25">
      <c r="A108" s="68"/>
      <c r="B108" s="69"/>
      <c r="C108" s="70"/>
      <c r="D108" s="71"/>
      <c r="E108" s="72"/>
      <c r="F108" s="73"/>
    </row>
    <row r="109" spans="1:6" s="10" customFormat="1" ht="15.75" x14ac:dyDescent="0.25">
      <c r="A109" s="68">
        <v>51</v>
      </c>
      <c r="B109" s="69" t="s">
        <v>93</v>
      </c>
      <c r="C109" s="56" t="s">
        <v>169</v>
      </c>
      <c r="D109" s="71" t="s">
        <v>10</v>
      </c>
      <c r="E109" s="75"/>
      <c r="F109" s="42" t="s">
        <v>101</v>
      </c>
    </row>
    <row r="110" spans="1:6" s="10" customFormat="1" ht="15.75" x14ac:dyDescent="0.25">
      <c r="A110" s="68">
        <v>52</v>
      </c>
      <c r="B110" s="69" t="s">
        <v>94</v>
      </c>
      <c r="C110" s="56" t="s">
        <v>170</v>
      </c>
      <c r="D110" s="71" t="s">
        <v>10</v>
      </c>
      <c r="E110" s="75"/>
      <c r="F110" s="73"/>
    </row>
    <row r="111" spans="1:6" s="10" customFormat="1" ht="17.100000000000001" customHeight="1" x14ac:dyDescent="0.25">
      <c r="A111" s="68">
        <v>53</v>
      </c>
      <c r="B111" s="69" t="s">
        <v>95</v>
      </c>
      <c r="C111" s="56" t="s">
        <v>171</v>
      </c>
      <c r="D111" s="71" t="s">
        <v>10</v>
      </c>
      <c r="E111" s="75"/>
      <c r="F111" s="73"/>
    </row>
    <row r="112" spans="1:6" s="10" customFormat="1" ht="9" customHeight="1" thickBot="1" x14ac:dyDescent="0.3">
      <c r="A112" s="68"/>
      <c r="B112" s="69"/>
      <c r="C112" s="70"/>
      <c r="D112" s="71"/>
      <c r="E112" s="72"/>
      <c r="F112" s="76"/>
    </row>
    <row r="113" spans="1:6" s="10" customFormat="1" ht="17.100000000000001" customHeight="1" thickBot="1" x14ac:dyDescent="0.3">
      <c r="A113" s="191" t="s">
        <v>38</v>
      </c>
      <c r="B113" s="192"/>
      <c r="C113" s="192"/>
      <c r="D113" s="193"/>
      <c r="E113" s="77">
        <f>SUM(E109:E111)</f>
        <v>0</v>
      </c>
      <c r="F113" s="78" t="s">
        <v>29</v>
      </c>
    </row>
    <row r="114" spans="1:6" s="9" customFormat="1" ht="26.1" customHeight="1" x14ac:dyDescent="0.25">
      <c r="A114" s="150" t="s">
        <v>172</v>
      </c>
      <c r="B114" s="151"/>
      <c r="C114" s="151"/>
      <c r="D114" s="151"/>
      <c r="E114" s="151"/>
      <c r="F114" s="152"/>
    </row>
    <row r="115" spans="1:6" s="9" customFormat="1" ht="10.5" customHeight="1" thickBot="1" x14ac:dyDescent="0.3">
      <c r="A115" s="153"/>
      <c r="B115" s="154"/>
      <c r="C115" s="154"/>
      <c r="D115" s="154"/>
      <c r="E115" s="154"/>
      <c r="F115" s="155"/>
    </row>
    <row r="116" spans="1:6" s="10" customFormat="1" ht="17.100000000000001" customHeight="1" x14ac:dyDescent="0.25">
      <c r="A116" s="194" t="s">
        <v>4</v>
      </c>
      <c r="B116" s="196" t="s">
        <v>5</v>
      </c>
      <c r="C116" s="196" t="s">
        <v>6</v>
      </c>
      <c r="D116" s="196" t="s">
        <v>7</v>
      </c>
      <c r="E116" s="198" t="s">
        <v>8</v>
      </c>
      <c r="F116" s="200" t="s">
        <v>9</v>
      </c>
    </row>
    <row r="117" spans="1:6" s="10" customFormat="1" ht="16.5" customHeight="1" thickBot="1" x14ac:dyDescent="0.3">
      <c r="A117" s="195"/>
      <c r="B117" s="197"/>
      <c r="C117" s="197"/>
      <c r="D117" s="197"/>
      <c r="E117" s="199"/>
      <c r="F117" s="201"/>
    </row>
    <row r="118" spans="1:6" s="10" customFormat="1" ht="9" customHeight="1" x14ac:dyDescent="0.25">
      <c r="A118" s="68"/>
      <c r="B118" s="69"/>
      <c r="C118" s="70"/>
      <c r="D118" s="71"/>
      <c r="E118" s="72"/>
      <c r="F118" s="73"/>
    </row>
    <row r="119" spans="1:6" s="11" customFormat="1" ht="15.75" customHeight="1" x14ac:dyDescent="0.25">
      <c r="A119" s="79">
        <v>54</v>
      </c>
      <c r="B119" s="69" t="s">
        <v>174</v>
      </c>
      <c r="C119" s="56" t="s">
        <v>173</v>
      </c>
      <c r="D119" s="80" t="s">
        <v>10</v>
      </c>
      <c r="E119" s="81"/>
      <c r="F119" s="42" t="s">
        <v>101</v>
      </c>
    </row>
    <row r="120" spans="1:6" s="10" customFormat="1" ht="16.5" customHeight="1" x14ac:dyDescent="0.25">
      <c r="A120" s="68">
        <v>55</v>
      </c>
      <c r="B120" s="69" t="s">
        <v>96</v>
      </c>
      <c r="C120" s="56" t="s">
        <v>175</v>
      </c>
      <c r="D120" s="80" t="s">
        <v>10</v>
      </c>
      <c r="E120" s="75"/>
      <c r="F120" s="73"/>
    </row>
    <row r="121" spans="1:6" s="10" customFormat="1" ht="16.5" customHeight="1" x14ac:dyDescent="0.25">
      <c r="A121" s="79">
        <v>56</v>
      </c>
      <c r="B121" s="69" t="s">
        <v>177</v>
      </c>
      <c r="C121" s="56" t="s">
        <v>176</v>
      </c>
      <c r="D121" s="80" t="s">
        <v>10</v>
      </c>
      <c r="E121" s="75"/>
      <c r="F121" s="73"/>
    </row>
    <row r="122" spans="1:6" s="10" customFormat="1" ht="16.5" customHeight="1" x14ac:dyDescent="0.25">
      <c r="A122" s="68">
        <v>57</v>
      </c>
      <c r="B122" s="69" t="s">
        <v>180</v>
      </c>
      <c r="C122" s="56" t="s">
        <v>178</v>
      </c>
      <c r="D122" s="80" t="s">
        <v>10</v>
      </c>
      <c r="E122" s="75"/>
      <c r="F122" s="73"/>
    </row>
    <row r="123" spans="1:6" s="10" customFormat="1" ht="16.5" customHeight="1" x14ac:dyDescent="0.25">
      <c r="A123" s="79">
        <v>58</v>
      </c>
      <c r="B123" s="69" t="s">
        <v>181</v>
      </c>
      <c r="C123" s="56" t="s">
        <v>179</v>
      </c>
      <c r="D123" s="80" t="s">
        <v>10</v>
      </c>
      <c r="E123" s="75"/>
      <c r="F123" s="73"/>
    </row>
    <row r="124" spans="1:6" s="10" customFormat="1" ht="9" customHeight="1" thickBot="1" x14ac:dyDescent="0.3">
      <c r="A124" s="68"/>
      <c r="B124" s="69"/>
      <c r="C124" s="70"/>
      <c r="D124" s="71"/>
      <c r="E124" s="72"/>
      <c r="F124" s="76"/>
    </row>
    <row r="125" spans="1:6" s="10" customFormat="1" ht="17.100000000000001" customHeight="1" thickBot="1" x14ac:dyDescent="0.3">
      <c r="A125" s="191" t="s">
        <v>39</v>
      </c>
      <c r="B125" s="192"/>
      <c r="C125" s="192"/>
      <c r="D125" s="192"/>
      <c r="E125" s="77">
        <f>SUM(E119:E123)</f>
        <v>0</v>
      </c>
      <c r="F125" s="78" t="s">
        <v>29</v>
      </c>
    </row>
    <row r="126" spans="1:6" s="10" customFormat="1" ht="9.75" customHeight="1" thickBot="1" x14ac:dyDescent="0.3">
      <c r="A126" s="83"/>
      <c r="B126" s="12"/>
      <c r="C126" s="12"/>
      <c r="D126" s="12"/>
      <c r="E126" s="26"/>
      <c r="F126" s="84"/>
    </row>
    <row r="127" spans="1:6" s="9" customFormat="1" ht="25.5" customHeight="1" x14ac:dyDescent="0.25">
      <c r="A127" s="150" t="s">
        <v>182</v>
      </c>
      <c r="B127" s="151"/>
      <c r="C127" s="151"/>
      <c r="D127" s="151"/>
      <c r="E127" s="151"/>
      <c r="F127" s="152"/>
    </row>
    <row r="128" spans="1:6" s="9" customFormat="1" ht="10.5" customHeight="1" thickBot="1" x14ac:dyDescent="0.3">
      <c r="A128" s="153"/>
      <c r="B128" s="154"/>
      <c r="C128" s="154"/>
      <c r="D128" s="154"/>
      <c r="E128" s="154"/>
      <c r="F128" s="155"/>
    </row>
    <row r="129" spans="1:6" s="10" customFormat="1" ht="17.100000000000001" customHeight="1" x14ac:dyDescent="0.25">
      <c r="A129" s="194" t="s">
        <v>4</v>
      </c>
      <c r="B129" s="196" t="s">
        <v>5</v>
      </c>
      <c r="C129" s="196" t="s">
        <v>6</v>
      </c>
      <c r="D129" s="196" t="s">
        <v>7</v>
      </c>
      <c r="E129" s="198" t="s">
        <v>8</v>
      </c>
      <c r="F129" s="200" t="s">
        <v>9</v>
      </c>
    </row>
    <row r="130" spans="1:6" s="10" customFormat="1" ht="16.5" customHeight="1" thickBot="1" x14ac:dyDescent="0.3">
      <c r="A130" s="195"/>
      <c r="B130" s="197"/>
      <c r="C130" s="197"/>
      <c r="D130" s="197"/>
      <c r="E130" s="199"/>
      <c r="F130" s="201"/>
    </row>
    <row r="131" spans="1:6" s="10" customFormat="1" ht="9" customHeight="1" x14ac:dyDescent="0.25">
      <c r="A131" s="68"/>
      <c r="B131" s="69"/>
      <c r="C131" s="85"/>
      <c r="D131" s="71"/>
      <c r="E131" s="72"/>
      <c r="F131" s="73"/>
    </row>
    <row r="132" spans="1:6" s="10" customFormat="1" ht="17.100000000000001" customHeight="1" x14ac:dyDescent="0.25">
      <c r="A132" s="68">
        <v>59</v>
      </c>
      <c r="B132" s="69" t="s">
        <v>184</v>
      </c>
      <c r="C132" s="56" t="s">
        <v>183</v>
      </c>
      <c r="D132" s="71" t="s">
        <v>10</v>
      </c>
      <c r="E132" s="75"/>
      <c r="F132" s="42" t="s">
        <v>101</v>
      </c>
    </row>
    <row r="133" spans="1:6" s="10" customFormat="1" ht="17.100000000000001" customHeight="1" x14ac:dyDescent="0.25">
      <c r="A133" s="68">
        <v>60</v>
      </c>
      <c r="B133" s="69" t="s">
        <v>186</v>
      </c>
      <c r="C133" s="92" t="s">
        <v>185</v>
      </c>
      <c r="D133" s="71" t="s">
        <v>10</v>
      </c>
      <c r="E133" s="75"/>
      <c r="F133" s="73"/>
    </row>
    <row r="134" spans="1:6" s="10" customFormat="1" ht="17.100000000000001" customHeight="1" x14ac:dyDescent="0.25">
      <c r="A134" s="68">
        <v>61</v>
      </c>
      <c r="B134" s="69" t="s">
        <v>188</v>
      </c>
      <c r="C134" s="56" t="s">
        <v>187</v>
      </c>
      <c r="D134" s="71" t="s">
        <v>10</v>
      </c>
      <c r="E134" s="75"/>
      <c r="F134" s="73"/>
    </row>
    <row r="135" spans="1:6" s="10" customFormat="1" ht="17.100000000000001" customHeight="1" x14ac:dyDescent="0.25">
      <c r="A135" s="68">
        <v>62</v>
      </c>
      <c r="B135" s="69" t="s">
        <v>189</v>
      </c>
      <c r="C135" s="92" t="s">
        <v>190</v>
      </c>
      <c r="D135" s="71" t="s">
        <v>10</v>
      </c>
      <c r="E135" s="75"/>
      <c r="F135" s="73"/>
    </row>
    <row r="136" spans="1:6" s="10" customFormat="1" ht="17.100000000000001" customHeight="1" x14ac:dyDescent="0.25">
      <c r="A136" s="68">
        <v>63</v>
      </c>
      <c r="B136" s="69" t="s">
        <v>192</v>
      </c>
      <c r="C136" s="92" t="s">
        <v>191</v>
      </c>
      <c r="D136" s="71" t="s">
        <v>10</v>
      </c>
      <c r="E136" s="75"/>
      <c r="F136" s="73"/>
    </row>
    <row r="137" spans="1:6" s="10" customFormat="1" ht="17.100000000000001" customHeight="1" x14ac:dyDescent="0.25">
      <c r="A137" s="68">
        <v>64</v>
      </c>
      <c r="B137" s="69" t="s">
        <v>193</v>
      </c>
      <c r="C137" s="92" t="s">
        <v>194</v>
      </c>
      <c r="D137" s="71" t="s">
        <v>10</v>
      </c>
      <c r="E137" s="75"/>
      <c r="F137" s="73"/>
    </row>
    <row r="138" spans="1:6" s="10" customFormat="1" ht="17.100000000000001" customHeight="1" x14ac:dyDescent="0.25">
      <c r="A138" s="68">
        <v>65</v>
      </c>
      <c r="B138" s="69" t="s">
        <v>195</v>
      </c>
      <c r="C138" s="92" t="s">
        <v>196</v>
      </c>
      <c r="D138" s="71" t="s">
        <v>10</v>
      </c>
      <c r="E138" s="75"/>
      <c r="F138" s="73"/>
    </row>
    <row r="139" spans="1:6" s="10" customFormat="1" ht="9" customHeight="1" thickBot="1" x14ac:dyDescent="0.3">
      <c r="A139" s="68"/>
      <c r="B139" s="69"/>
      <c r="C139" s="70"/>
      <c r="D139" s="71"/>
      <c r="E139" s="72"/>
      <c r="F139" s="76"/>
    </row>
    <row r="140" spans="1:6" s="10" customFormat="1" ht="17.100000000000001" customHeight="1" thickBot="1" x14ac:dyDescent="0.3">
      <c r="A140" s="191" t="s">
        <v>40</v>
      </c>
      <c r="B140" s="192"/>
      <c r="C140" s="192"/>
      <c r="D140" s="192"/>
      <c r="E140" s="77">
        <f>SUM(E132:E138)</f>
        <v>0</v>
      </c>
      <c r="F140" s="78" t="s">
        <v>29</v>
      </c>
    </row>
    <row r="141" spans="1:6" s="10" customFormat="1" ht="9" customHeight="1" thickBot="1" x14ac:dyDescent="0.3">
      <c r="A141" s="86"/>
      <c r="B141" s="12"/>
      <c r="C141" s="12"/>
      <c r="D141" s="12"/>
      <c r="E141" s="26"/>
      <c r="F141" s="84"/>
    </row>
    <row r="142" spans="1:6" s="9" customFormat="1" ht="25.5" customHeight="1" x14ac:dyDescent="0.25">
      <c r="A142" s="150" t="s">
        <v>197</v>
      </c>
      <c r="B142" s="151"/>
      <c r="C142" s="151"/>
      <c r="D142" s="151"/>
      <c r="E142" s="151"/>
      <c r="F142" s="152"/>
    </row>
    <row r="143" spans="1:6" s="9" customFormat="1" ht="10.5" customHeight="1" thickBot="1" x14ac:dyDescent="0.3">
      <c r="A143" s="153"/>
      <c r="B143" s="154"/>
      <c r="C143" s="154"/>
      <c r="D143" s="154"/>
      <c r="E143" s="154"/>
      <c r="F143" s="155"/>
    </row>
    <row r="144" spans="1:6" s="10" customFormat="1" ht="17.100000000000001" customHeight="1" x14ac:dyDescent="0.25">
      <c r="A144" s="194" t="s">
        <v>4</v>
      </c>
      <c r="B144" s="196" t="s">
        <v>5</v>
      </c>
      <c r="C144" s="196" t="s">
        <v>6</v>
      </c>
      <c r="D144" s="196" t="s">
        <v>7</v>
      </c>
      <c r="E144" s="198" t="s">
        <v>8</v>
      </c>
      <c r="F144" s="200" t="s">
        <v>9</v>
      </c>
    </row>
    <row r="145" spans="1:6" s="10" customFormat="1" ht="16.5" customHeight="1" thickBot="1" x14ac:dyDescent="0.3">
      <c r="A145" s="195"/>
      <c r="B145" s="197"/>
      <c r="C145" s="197"/>
      <c r="D145" s="197"/>
      <c r="E145" s="199"/>
      <c r="F145" s="201"/>
    </row>
    <row r="146" spans="1:6" s="10" customFormat="1" ht="9" customHeight="1" x14ac:dyDescent="0.25">
      <c r="A146" s="68"/>
      <c r="B146" s="69"/>
      <c r="C146" s="85"/>
      <c r="D146" s="71"/>
      <c r="E146" s="72"/>
      <c r="F146" s="73"/>
    </row>
    <row r="147" spans="1:6" s="10" customFormat="1" ht="17.100000000000001" customHeight="1" x14ac:dyDescent="0.25">
      <c r="A147" s="68">
        <v>66</v>
      </c>
      <c r="B147" s="69" t="s">
        <v>199</v>
      </c>
      <c r="C147" s="56" t="s">
        <v>198</v>
      </c>
      <c r="D147" s="71" t="s">
        <v>10</v>
      </c>
      <c r="E147" s="75"/>
      <c r="F147" s="42" t="s">
        <v>101</v>
      </c>
    </row>
    <row r="148" spans="1:6" s="10" customFormat="1" ht="17.100000000000001" customHeight="1" x14ac:dyDescent="0.25">
      <c r="A148" s="68">
        <v>67</v>
      </c>
      <c r="B148" s="69" t="s">
        <v>201</v>
      </c>
      <c r="C148" s="56" t="s">
        <v>200</v>
      </c>
      <c r="D148" s="71" t="s">
        <v>10</v>
      </c>
      <c r="E148" s="75"/>
      <c r="F148" s="73"/>
    </row>
    <row r="149" spans="1:6" s="10" customFormat="1" ht="17.100000000000001" customHeight="1" x14ac:dyDescent="0.25">
      <c r="A149" s="68">
        <v>68</v>
      </c>
      <c r="B149" s="69" t="s">
        <v>206</v>
      </c>
      <c r="C149" s="56" t="s">
        <v>202</v>
      </c>
      <c r="D149" s="71" t="s">
        <v>10</v>
      </c>
      <c r="E149" s="75"/>
      <c r="F149" s="73"/>
    </row>
    <row r="150" spans="1:6" s="10" customFormat="1" ht="17.100000000000001" customHeight="1" x14ac:dyDescent="0.25">
      <c r="A150" s="68">
        <v>69</v>
      </c>
      <c r="B150" s="69" t="s">
        <v>207</v>
      </c>
      <c r="C150" s="56" t="s">
        <v>203</v>
      </c>
      <c r="D150" s="71" t="s">
        <v>10</v>
      </c>
      <c r="E150" s="75"/>
      <c r="F150" s="73"/>
    </row>
    <row r="151" spans="1:6" s="10" customFormat="1" ht="18" customHeight="1" x14ac:dyDescent="0.25">
      <c r="A151" s="68">
        <v>70</v>
      </c>
      <c r="B151" s="69" t="s">
        <v>208</v>
      </c>
      <c r="C151" s="56" t="s">
        <v>204</v>
      </c>
      <c r="D151" s="71" t="s">
        <v>10</v>
      </c>
      <c r="E151" s="75"/>
      <c r="F151" s="73"/>
    </row>
    <row r="152" spans="1:6" s="10" customFormat="1" ht="17.25" customHeight="1" x14ac:dyDescent="0.25">
      <c r="A152" s="68">
        <v>71</v>
      </c>
      <c r="B152" s="69" t="s">
        <v>209</v>
      </c>
      <c r="C152" s="56" t="s">
        <v>205</v>
      </c>
      <c r="D152" s="71" t="s">
        <v>10</v>
      </c>
      <c r="E152" s="75"/>
      <c r="F152" s="73"/>
    </row>
    <row r="153" spans="1:6" s="10" customFormat="1" ht="16.5" customHeight="1" x14ac:dyDescent="0.25">
      <c r="A153" s="68">
        <v>72</v>
      </c>
      <c r="B153" s="69" t="s">
        <v>210</v>
      </c>
      <c r="C153" s="56" t="s">
        <v>211</v>
      </c>
      <c r="D153" s="71" t="s">
        <v>10</v>
      </c>
      <c r="E153" s="75"/>
      <c r="F153" s="73"/>
    </row>
    <row r="154" spans="1:6" s="10" customFormat="1" ht="9" customHeight="1" thickBot="1" x14ac:dyDescent="0.3">
      <c r="A154" s="68"/>
      <c r="B154" s="69"/>
      <c r="C154" s="70"/>
      <c r="D154" s="71"/>
      <c r="E154" s="72"/>
      <c r="F154" s="76"/>
    </row>
    <row r="155" spans="1:6" s="10" customFormat="1" ht="17.100000000000001" customHeight="1" thickBot="1" x14ac:dyDescent="0.3">
      <c r="A155" s="191" t="s">
        <v>41</v>
      </c>
      <c r="B155" s="192"/>
      <c r="C155" s="192"/>
      <c r="D155" s="192"/>
      <c r="E155" s="77">
        <f>SUM(E147:E153)</f>
        <v>0</v>
      </c>
      <c r="F155" s="78" t="s">
        <v>29</v>
      </c>
    </row>
    <row r="156" spans="1:6" s="10" customFormat="1" ht="8.25" customHeight="1" thickBot="1" x14ac:dyDescent="0.3">
      <c r="A156" s="14"/>
      <c r="B156" s="14"/>
      <c r="C156" s="14"/>
      <c r="D156" s="14"/>
      <c r="E156" s="27"/>
      <c r="F156" s="15"/>
    </row>
    <row r="157" spans="1:6" s="10" customFormat="1" ht="17.100000000000001" customHeight="1" x14ac:dyDescent="0.25">
      <c r="A157" s="150" t="s">
        <v>212</v>
      </c>
      <c r="B157" s="151"/>
      <c r="C157" s="151"/>
      <c r="D157" s="151"/>
      <c r="E157" s="151"/>
      <c r="F157" s="152"/>
    </row>
    <row r="158" spans="1:6" s="10" customFormat="1" ht="17.100000000000001" customHeight="1" thickBot="1" x14ac:dyDescent="0.3">
      <c r="A158" s="153"/>
      <c r="B158" s="154"/>
      <c r="C158" s="154"/>
      <c r="D158" s="154"/>
      <c r="E158" s="154"/>
      <c r="F158" s="155"/>
    </row>
    <row r="159" spans="1:6" s="10" customFormat="1" ht="17.100000000000001" customHeight="1" x14ac:dyDescent="0.25">
      <c r="A159" s="194" t="s">
        <v>4</v>
      </c>
      <c r="B159" s="196" t="s">
        <v>5</v>
      </c>
      <c r="C159" s="196" t="s">
        <v>6</v>
      </c>
      <c r="D159" s="196" t="s">
        <v>7</v>
      </c>
      <c r="E159" s="198" t="s">
        <v>8</v>
      </c>
      <c r="F159" s="200" t="s">
        <v>9</v>
      </c>
    </row>
    <row r="160" spans="1:6" s="10" customFormat="1" ht="17.100000000000001" customHeight="1" thickBot="1" x14ac:dyDescent="0.3">
      <c r="A160" s="195"/>
      <c r="B160" s="197"/>
      <c r="C160" s="197"/>
      <c r="D160" s="197"/>
      <c r="E160" s="199"/>
      <c r="F160" s="201"/>
    </row>
    <row r="161" spans="1:6" s="10" customFormat="1" ht="6.75" customHeight="1" x14ac:dyDescent="0.25">
      <c r="A161" s="68"/>
      <c r="B161" s="69"/>
      <c r="C161" s="85"/>
      <c r="D161" s="71"/>
      <c r="E161" s="72"/>
      <c r="F161" s="73"/>
    </row>
    <row r="162" spans="1:6" s="10" customFormat="1" ht="17.100000000000001" customHeight="1" x14ac:dyDescent="0.25">
      <c r="A162" s="68">
        <v>73</v>
      </c>
      <c r="B162" s="69" t="s">
        <v>214</v>
      </c>
      <c r="C162" s="56" t="s">
        <v>213</v>
      </c>
      <c r="D162" s="71" t="s">
        <v>10</v>
      </c>
      <c r="E162" s="75"/>
      <c r="F162" s="42" t="s">
        <v>101</v>
      </c>
    </row>
    <row r="163" spans="1:6" s="10" customFormat="1" ht="17.100000000000001" customHeight="1" x14ac:dyDescent="0.25">
      <c r="A163" s="68">
        <v>74</v>
      </c>
      <c r="B163" s="69" t="s">
        <v>97</v>
      </c>
      <c r="C163" s="56" t="s">
        <v>215</v>
      </c>
      <c r="D163" s="71" t="s">
        <v>10</v>
      </c>
      <c r="E163" s="75"/>
      <c r="F163" s="73"/>
    </row>
    <row r="164" spans="1:6" s="10" customFormat="1" ht="17.100000000000001" customHeight="1" x14ac:dyDescent="0.25">
      <c r="A164" s="68">
        <v>75</v>
      </c>
      <c r="B164" s="69" t="s">
        <v>98</v>
      </c>
      <c r="C164" s="56" t="s">
        <v>216</v>
      </c>
      <c r="D164" s="71" t="s">
        <v>10</v>
      </c>
      <c r="E164" s="75"/>
      <c r="F164" s="73"/>
    </row>
    <row r="165" spans="1:6" s="10" customFormat="1" ht="17.100000000000001" customHeight="1" x14ac:dyDescent="0.25">
      <c r="A165" s="68">
        <v>76</v>
      </c>
      <c r="B165" s="69" t="s">
        <v>99</v>
      </c>
      <c r="C165" s="56" t="s">
        <v>223</v>
      </c>
      <c r="D165" s="71" t="s">
        <v>10</v>
      </c>
      <c r="E165" s="75"/>
      <c r="F165" s="73"/>
    </row>
    <row r="166" spans="1:6" s="10" customFormat="1" ht="17.100000000000001" customHeight="1" x14ac:dyDescent="0.25">
      <c r="A166" s="68">
        <v>77</v>
      </c>
      <c r="B166" s="69" t="s">
        <v>217</v>
      </c>
      <c r="C166" s="56" t="s">
        <v>224</v>
      </c>
      <c r="D166" s="71" t="s">
        <v>10</v>
      </c>
      <c r="E166" s="75"/>
      <c r="F166" s="73"/>
    </row>
    <row r="167" spans="1:6" s="10" customFormat="1" ht="17.100000000000001" customHeight="1" x14ac:dyDescent="0.25">
      <c r="A167" s="68">
        <v>78</v>
      </c>
      <c r="B167" s="69" t="s">
        <v>218</v>
      </c>
      <c r="C167" s="56" t="s">
        <v>225</v>
      </c>
      <c r="D167" s="71" t="s">
        <v>10</v>
      </c>
      <c r="E167" s="75"/>
      <c r="F167" s="73"/>
    </row>
    <row r="168" spans="1:6" s="10" customFormat="1" ht="17.100000000000001" customHeight="1" x14ac:dyDescent="0.25">
      <c r="A168" s="68">
        <v>79</v>
      </c>
      <c r="B168" s="69" t="s">
        <v>219</v>
      </c>
      <c r="C168" s="56" t="s">
        <v>226</v>
      </c>
      <c r="D168" s="71" t="s">
        <v>10</v>
      </c>
      <c r="E168" s="75"/>
      <c r="F168" s="73"/>
    </row>
    <row r="169" spans="1:6" s="10" customFormat="1" ht="17.100000000000001" customHeight="1" x14ac:dyDescent="0.25">
      <c r="A169" s="68">
        <v>80</v>
      </c>
      <c r="B169" s="69" t="s">
        <v>220</v>
      </c>
      <c r="C169" s="56" t="s">
        <v>227</v>
      </c>
      <c r="D169" s="71" t="s">
        <v>10</v>
      </c>
      <c r="E169" s="75"/>
      <c r="F169" s="73"/>
    </row>
    <row r="170" spans="1:6" s="10" customFormat="1" ht="17.100000000000001" customHeight="1" x14ac:dyDescent="0.25">
      <c r="A170" s="68">
        <v>81</v>
      </c>
      <c r="B170" s="69" t="s">
        <v>221</v>
      </c>
      <c r="C170" s="56" t="s">
        <v>228</v>
      </c>
      <c r="D170" s="71" t="s">
        <v>10</v>
      </c>
      <c r="E170" s="75"/>
      <c r="F170" s="73"/>
    </row>
    <row r="171" spans="1:6" s="10" customFormat="1" ht="17.100000000000001" customHeight="1" x14ac:dyDescent="0.25">
      <c r="A171" s="68">
        <v>82</v>
      </c>
      <c r="B171" s="69" t="s">
        <v>222</v>
      </c>
      <c r="C171" s="56" t="s">
        <v>229</v>
      </c>
      <c r="D171" s="71" t="s">
        <v>10</v>
      </c>
      <c r="E171" s="75"/>
      <c r="F171" s="73"/>
    </row>
    <row r="172" spans="1:6" s="10" customFormat="1" ht="17.100000000000001" customHeight="1" x14ac:dyDescent="0.25">
      <c r="A172" s="68">
        <v>83</v>
      </c>
      <c r="B172" s="69" t="s">
        <v>232</v>
      </c>
      <c r="C172" s="56" t="s">
        <v>36</v>
      </c>
      <c r="D172" s="71" t="s">
        <v>10</v>
      </c>
      <c r="E172" s="75"/>
      <c r="F172" s="73"/>
    </row>
    <row r="173" spans="1:6" s="10" customFormat="1" ht="17.100000000000001" customHeight="1" x14ac:dyDescent="0.25">
      <c r="A173" s="68">
        <v>84</v>
      </c>
      <c r="B173" s="69" t="s">
        <v>233</v>
      </c>
      <c r="C173" s="56" t="s">
        <v>230</v>
      </c>
      <c r="D173" s="71" t="s">
        <v>10</v>
      </c>
      <c r="E173" s="75"/>
      <c r="F173" s="73"/>
    </row>
    <row r="174" spans="1:6" s="10" customFormat="1" ht="17.100000000000001" customHeight="1" x14ac:dyDescent="0.25">
      <c r="A174" s="68">
        <v>85</v>
      </c>
      <c r="B174" s="69" t="s">
        <v>234</v>
      </c>
      <c r="C174" s="56" t="s">
        <v>231</v>
      </c>
      <c r="D174" s="71" t="s">
        <v>10</v>
      </c>
      <c r="E174" s="75"/>
      <c r="F174" s="73"/>
    </row>
    <row r="175" spans="1:6" s="10" customFormat="1" ht="17.100000000000001" customHeight="1" x14ac:dyDescent="0.25">
      <c r="A175" s="68">
        <v>86</v>
      </c>
      <c r="B175" s="69" t="s">
        <v>235</v>
      </c>
      <c r="C175" s="56" t="s">
        <v>236</v>
      </c>
      <c r="D175" s="71" t="s">
        <v>10</v>
      </c>
      <c r="E175" s="75"/>
      <c r="F175" s="73"/>
    </row>
    <row r="176" spans="1:6" s="10" customFormat="1" ht="9" customHeight="1" thickBot="1" x14ac:dyDescent="0.3">
      <c r="A176" s="68"/>
      <c r="B176" s="69"/>
      <c r="C176" s="70"/>
      <c r="D176" s="71"/>
      <c r="E176" s="72"/>
      <c r="F176" s="76"/>
    </row>
    <row r="177" spans="1:6" s="10" customFormat="1" ht="17.100000000000001" customHeight="1" thickBot="1" x14ac:dyDescent="0.3">
      <c r="A177" s="191" t="s">
        <v>50</v>
      </c>
      <c r="B177" s="192"/>
      <c r="C177" s="192"/>
      <c r="D177" s="192"/>
      <c r="E177" s="77">
        <f>SUM(E162:E175)</f>
        <v>0</v>
      </c>
      <c r="F177" s="78" t="s">
        <v>29</v>
      </c>
    </row>
    <row r="178" spans="1:6" s="10" customFormat="1" ht="11.25" customHeight="1" thickBot="1" x14ac:dyDescent="0.3">
      <c r="A178" s="14"/>
      <c r="B178" s="14"/>
      <c r="C178" s="14"/>
      <c r="D178" s="14"/>
      <c r="E178" s="27"/>
      <c r="F178" s="15"/>
    </row>
    <row r="179" spans="1:6" s="9" customFormat="1" ht="26.1" customHeight="1" x14ac:dyDescent="0.25">
      <c r="A179" s="150" t="s">
        <v>237</v>
      </c>
      <c r="B179" s="151"/>
      <c r="C179" s="151"/>
      <c r="D179" s="151"/>
      <c r="E179" s="151"/>
      <c r="F179" s="152"/>
    </row>
    <row r="180" spans="1:6" s="9" customFormat="1" ht="10.5" customHeight="1" thickBot="1" x14ac:dyDescent="0.3">
      <c r="A180" s="153"/>
      <c r="B180" s="154"/>
      <c r="C180" s="154"/>
      <c r="D180" s="154"/>
      <c r="E180" s="154"/>
      <c r="F180" s="155"/>
    </row>
    <row r="181" spans="1:6" s="10" customFormat="1" ht="17.100000000000001" customHeight="1" x14ac:dyDescent="0.25">
      <c r="A181" s="194" t="s">
        <v>4</v>
      </c>
      <c r="B181" s="196" t="s">
        <v>5</v>
      </c>
      <c r="C181" s="196" t="s">
        <v>6</v>
      </c>
      <c r="D181" s="196" t="s">
        <v>7</v>
      </c>
      <c r="E181" s="198" t="s">
        <v>8</v>
      </c>
      <c r="F181" s="200" t="s">
        <v>9</v>
      </c>
    </row>
    <row r="182" spans="1:6" s="10" customFormat="1" ht="16.5" customHeight="1" thickBot="1" x14ac:dyDescent="0.3">
      <c r="A182" s="195"/>
      <c r="B182" s="197"/>
      <c r="C182" s="197"/>
      <c r="D182" s="197"/>
      <c r="E182" s="199"/>
      <c r="F182" s="201"/>
    </row>
    <row r="183" spans="1:6" s="10" customFormat="1" ht="9" customHeight="1" x14ac:dyDescent="0.25">
      <c r="A183" s="68"/>
      <c r="B183" s="69"/>
      <c r="C183" s="70"/>
      <c r="D183" s="71"/>
      <c r="E183" s="72"/>
      <c r="F183" s="73"/>
    </row>
    <row r="184" spans="1:6" s="10" customFormat="1" ht="17.100000000000001" customHeight="1" x14ac:dyDescent="0.25">
      <c r="A184" s="68">
        <v>87</v>
      </c>
      <c r="B184" s="69" t="s">
        <v>239</v>
      </c>
      <c r="C184" s="56" t="s">
        <v>238</v>
      </c>
      <c r="D184" s="71" t="s">
        <v>10</v>
      </c>
      <c r="E184" s="75"/>
      <c r="F184" s="42" t="s">
        <v>101</v>
      </c>
    </row>
    <row r="185" spans="1:6" s="10" customFormat="1" ht="17.100000000000001" customHeight="1" x14ac:dyDescent="0.25">
      <c r="A185" s="68">
        <v>88</v>
      </c>
      <c r="B185" s="69" t="s">
        <v>241</v>
      </c>
      <c r="C185" s="56" t="s">
        <v>240</v>
      </c>
      <c r="D185" s="71" t="s">
        <v>10</v>
      </c>
      <c r="E185" s="75"/>
      <c r="F185" s="42"/>
    </row>
    <row r="186" spans="1:6" s="10" customFormat="1" ht="17.100000000000001" customHeight="1" x14ac:dyDescent="0.25">
      <c r="A186" s="68">
        <v>89</v>
      </c>
      <c r="B186" s="69" t="s">
        <v>247</v>
      </c>
      <c r="C186" s="56" t="s">
        <v>242</v>
      </c>
      <c r="D186" s="71" t="s">
        <v>10</v>
      </c>
      <c r="E186" s="75"/>
      <c r="F186" s="42"/>
    </row>
    <row r="187" spans="1:6" s="10" customFormat="1" ht="17.100000000000001" customHeight="1" x14ac:dyDescent="0.25">
      <c r="A187" s="68">
        <v>90</v>
      </c>
      <c r="B187" s="69" t="s">
        <v>248</v>
      </c>
      <c r="C187" s="56" t="s">
        <v>243</v>
      </c>
      <c r="D187" s="71" t="s">
        <v>10</v>
      </c>
      <c r="E187" s="75"/>
      <c r="F187" s="42"/>
    </row>
    <row r="188" spans="1:6" s="10" customFormat="1" ht="17.100000000000001" customHeight="1" x14ac:dyDescent="0.25">
      <c r="A188" s="68">
        <v>91</v>
      </c>
      <c r="B188" s="69" t="s">
        <v>249</v>
      </c>
      <c r="C188" s="56" t="s">
        <v>244</v>
      </c>
      <c r="D188" s="71" t="s">
        <v>10</v>
      </c>
      <c r="E188" s="75"/>
      <c r="F188" s="42"/>
    </row>
    <row r="189" spans="1:6" s="10" customFormat="1" ht="17.100000000000001" customHeight="1" x14ac:dyDescent="0.25">
      <c r="A189" s="68">
        <v>92</v>
      </c>
      <c r="B189" s="69" t="s">
        <v>250</v>
      </c>
      <c r="C189" s="56" t="s">
        <v>245</v>
      </c>
      <c r="D189" s="71" t="s">
        <v>10</v>
      </c>
      <c r="E189" s="75"/>
      <c r="F189" s="42"/>
    </row>
    <row r="190" spans="1:6" s="10" customFormat="1" ht="17.100000000000001" customHeight="1" x14ac:dyDescent="0.25">
      <c r="A190" s="68">
        <v>93</v>
      </c>
      <c r="B190" s="69" t="s">
        <v>251</v>
      </c>
      <c r="C190" s="56" t="s">
        <v>246</v>
      </c>
      <c r="D190" s="71" t="s">
        <v>10</v>
      </c>
      <c r="E190" s="75"/>
      <c r="F190" s="42"/>
    </row>
    <row r="191" spans="1:6" s="10" customFormat="1" ht="17.100000000000001" customHeight="1" x14ac:dyDescent="0.25">
      <c r="A191" s="68">
        <v>94</v>
      </c>
      <c r="B191" s="69" t="s">
        <v>252</v>
      </c>
      <c r="C191" s="56" t="s">
        <v>211</v>
      </c>
      <c r="D191" s="71" t="s">
        <v>10</v>
      </c>
      <c r="E191" s="75"/>
      <c r="F191" s="42"/>
    </row>
    <row r="192" spans="1:6" s="10" customFormat="1" ht="17.100000000000001" customHeight="1" x14ac:dyDescent="0.25">
      <c r="A192" s="68">
        <v>95</v>
      </c>
      <c r="B192" s="69" t="s">
        <v>254</v>
      </c>
      <c r="C192" s="56" t="s">
        <v>253</v>
      </c>
      <c r="D192" s="71" t="s">
        <v>10</v>
      </c>
      <c r="E192" s="75"/>
      <c r="F192" s="42"/>
    </row>
    <row r="193" spans="1:6" s="10" customFormat="1" ht="9" customHeight="1" thickBot="1" x14ac:dyDescent="0.3">
      <c r="A193" s="68"/>
      <c r="B193" s="69"/>
      <c r="C193" s="70"/>
      <c r="D193" s="71"/>
      <c r="E193" s="72"/>
      <c r="F193" s="76"/>
    </row>
    <row r="194" spans="1:6" s="10" customFormat="1" ht="17.100000000000001" customHeight="1" thickBot="1" x14ac:dyDescent="0.3">
      <c r="A194" s="191" t="s">
        <v>257</v>
      </c>
      <c r="B194" s="192"/>
      <c r="C194" s="192"/>
      <c r="D194" s="192"/>
      <c r="E194" s="77">
        <f>SUM(E183:E193)</f>
        <v>0</v>
      </c>
      <c r="F194" s="78" t="s">
        <v>29</v>
      </c>
    </row>
    <row r="195" spans="1:6" s="11" customFormat="1" ht="6" customHeight="1" x14ac:dyDescent="0.25">
      <c r="A195" s="14"/>
      <c r="B195" s="14"/>
      <c r="C195" s="32"/>
      <c r="D195" s="14"/>
      <c r="E195" s="27"/>
      <c r="F195" s="15"/>
    </row>
    <row r="196" spans="1:6" s="10" customFormat="1" ht="9" customHeight="1" thickBot="1" x14ac:dyDescent="0.3">
      <c r="A196" s="16"/>
      <c r="B196" s="17"/>
      <c r="C196" s="33"/>
      <c r="D196" s="16"/>
      <c r="E196" s="28"/>
    </row>
    <row r="197" spans="1:6" s="10" customFormat="1" ht="17.100000000000001" customHeight="1" x14ac:dyDescent="0.25">
      <c r="A197" s="150" t="s">
        <v>11</v>
      </c>
      <c r="B197" s="151"/>
      <c r="C197" s="151"/>
      <c r="D197" s="151"/>
      <c r="E197" s="151"/>
      <c r="F197" s="152"/>
    </row>
    <row r="198" spans="1:6" s="10" customFormat="1" ht="17.100000000000001" customHeight="1" thickBot="1" x14ac:dyDescent="0.3">
      <c r="A198" s="153"/>
      <c r="B198" s="154"/>
      <c r="C198" s="154"/>
      <c r="D198" s="154"/>
      <c r="E198" s="154"/>
      <c r="F198" s="155"/>
    </row>
    <row r="199" spans="1:6" s="10" customFormat="1" ht="19.5" customHeight="1" x14ac:dyDescent="0.25">
      <c r="A199" s="172"/>
      <c r="B199" s="173"/>
      <c r="C199" s="156" t="s">
        <v>6</v>
      </c>
      <c r="D199" s="176" t="s">
        <v>7</v>
      </c>
      <c r="E199" s="178" t="s">
        <v>8</v>
      </c>
      <c r="F199" s="160" t="s">
        <v>9</v>
      </c>
    </row>
    <row r="200" spans="1:6" ht="13.5" thickBot="1" x14ac:dyDescent="0.25">
      <c r="A200" s="174"/>
      <c r="B200" s="175"/>
      <c r="C200" s="157"/>
      <c r="D200" s="177"/>
      <c r="E200" s="179"/>
      <c r="F200" s="161"/>
    </row>
    <row r="201" spans="1:6" ht="9" customHeight="1" x14ac:dyDescent="0.25">
      <c r="A201" s="180"/>
      <c r="B201" s="181"/>
      <c r="C201" s="35"/>
      <c r="D201" s="36"/>
      <c r="E201" s="37"/>
      <c r="F201" s="38"/>
    </row>
    <row r="202" spans="1:6" ht="15" x14ac:dyDescent="0.25">
      <c r="A202" s="182" t="s">
        <v>27</v>
      </c>
      <c r="B202" s="183"/>
      <c r="C202" s="39" t="s">
        <v>26</v>
      </c>
      <c r="D202" s="40" t="s">
        <v>12</v>
      </c>
      <c r="E202" s="41">
        <f>E12</f>
        <v>0</v>
      </c>
      <c r="F202" s="42"/>
    </row>
    <row r="203" spans="1:6" ht="15" x14ac:dyDescent="0.25">
      <c r="A203" s="182" t="s">
        <v>21</v>
      </c>
      <c r="B203" s="183"/>
      <c r="C203" s="43" t="s">
        <v>258</v>
      </c>
      <c r="D203" s="40" t="s">
        <v>12</v>
      </c>
      <c r="E203" s="41">
        <f>E23</f>
        <v>0</v>
      </c>
      <c r="F203" s="42" t="s">
        <v>271</v>
      </c>
    </row>
    <row r="204" spans="1:6" ht="15.75" customHeight="1" x14ac:dyDescent="0.25">
      <c r="A204" s="182" t="s">
        <v>23</v>
      </c>
      <c r="B204" s="183"/>
      <c r="C204" s="43" t="s">
        <v>259</v>
      </c>
      <c r="D204" s="40" t="s">
        <v>12</v>
      </c>
      <c r="E204" s="41">
        <f>E41</f>
        <v>0</v>
      </c>
      <c r="F204" s="42" t="s">
        <v>271</v>
      </c>
    </row>
    <row r="205" spans="1:6" ht="15" x14ac:dyDescent="0.25">
      <c r="A205" s="182" t="s">
        <v>24</v>
      </c>
      <c r="B205" s="183"/>
      <c r="C205" s="43" t="s">
        <v>260</v>
      </c>
      <c r="D205" s="40" t="s">
        <v>12</v>
      </c>
      <c r="E205" s="41">
        <f>E53</f>
        <v>0</v>
      </c>
      <c r="F205" s="42" t="s">
        <v>271</v>
      </c>
    </row>
    <row r="206" spans="1:6" ht="15" x14ac:dyDescent="0.25">
      <c r="A206" s="182" t="s">
        <v>42</v>
      </c>
      <c r="B206" s="183"/>
      <c r="C206" s="43" t="s">
        <v>261</v>
      </c>
      <c r="D206" s="40" t="s">
        <v>12</v>
      </c>
      <c r="E206" s="41">
        <f>E66</f>
        <v>0</v>
      </c>
      <c r="F206" s="42" t="s">
        <v>271</v>
      </c>
    </row>
    <row r="207" spans="1:6" ht="15.75" customHeight="1" x14ac:dyDescent="0.25">
      <c r="A207" s="182" t="s">
        <v>43</v>
      </c>
      <c r="B207" s="183"/>
      <c r="C207" s="43" t="s">
        <v>262</v>
      </c>
      <c r="D207" s="40" t="s">
        <v>12</v>
      </c>
      <c r="E207" s="41">
        <f>E83</f>
        <v>0</v>
      </c>
      <c r="F207" s="42" t="s">
        <v>271</v>
      </c>
    </row>
    <row r="208" spans="1:6" ht="30" x14ac:dyDescent="0.25">
      <c r="A208" s="182" t="s">
        <v>44</v>
      </c>
      <c r="B208" s="183"/>
      <c r="C208" s="43" t="s">
        <v>263</v>
      </c>
      <c r="D208" s="40" t="s">
        <v>12</v>
      </c>
      <c r="E208" s="41">
        <f>E101</f>
        <v>0</v>
      </c>
      <c r="F208" s="42" t="s">
        <v>271</v>
      </c>
    </row>
    <row r="209" spans="1:6" ht="15" x14ac:dyDescent="0.25">
      <c r="A209" s="182" t="s">
        <v>45</v>
      </c>
      <c r="B209" s="183"/>
      <c r="C209" s="43" t="s">
        <v>264</v>
      </c>
      <c r="D209" s="40" t="s">
        <v>12</v>
      </c>
      <c r="E209" s="41">
        <f>E113</f>
        <v>0</v>
      </c>
      <c r="F209" s="42" t="s">
        <v>271</v>
      </c>
    </row>
    <row r="210" spans="1:6" ht="15.75" customHeight="1" x14ac:dyDescent="0.25">
      <c r="A210" s="182" t="s">
        <v>46</v>
      </c>
      <c r="B210" s="183"/>
      <c r="C210" s="43" t="s">
        <v>265</v>
      </c>
      <c r="D210" s="40" t="s">
        <v>12</v>
      </c>
      <c r="E210" s="41">
        <f>E125</f>
        <v>0</v>
      </c>
      <c r="F210" s="42" t="s">
        <v>271</v>
      </c>
    </row>
    <row r="211" spans="1:6" ht="15" x14ac:dyDescent="0.25">
      <c r="A211" s="182" t="s">
        <v>47</v>
      </c>
      <c r="B211" s="183"/>
      <c r="C211" s="43" t="s">
        <v>266</v>
      </c>
      <c r="D211" s="40" t="s">
        <v>12</v>
      </c>
      <c r="E211" s="41">
        <f>E140</f>
        <v>0</v>
      </c>
      <c r="F211" s="42" t="s">
        <v>271</v>
      </c>
    </row>
    <row r="212" spans="1:6" ht="15" x14ac:dyDescent="0.25">
      <c r="A212" s="182" t="s">
        <v>48</v>
      </c>
      <c r="B212" s="183"/>
      <c r="C212" s="43" t="s">
        <v>267</v>
      </c>
      <c r="D212" s="40" t="s">
        <v>12</v>
      </c>
      <c r="E212" s="41">
        <f>E155</f>
        <v>0</v>
      </c>
      <c r="F212" s="42" t="s">
        <v>271</v>
      </c>
    </row>
    <row r="213" spans="1:6" ht="27.75" customHeight="1" x14ac:dyDescent="0.25">
      <c r="A213" s="182" t="s">
        <v>49</v>
      </c>
      <c r="B213" s="183"/>
      <c r="C213" s="43" t="s">
        <v>269</v>
      </c>
      <c r="D213" s="40" t="s">
        <v>12</v>
      </c>
      <c r="E213" s="41">
        <f>E177</f>
        <v>0</v>
      </c>
      <c r="F213" s="42" t="s">
        <v>271</v>
      </c>
    </row>
    <row r="214" spans="1:6" ht="15.75" customHeight="1" x14ac:dyDescent="0.25">
      <c r="A214" s="182" t="s">
        <v>268</v>
      </c>
      <c r="B214" s="183"/>
      <c r="C214" s="43" t="s">
        <v>270</v>
      </c>
      <c r="D214" s="40" t="s">
        <v>12</v>
      </c>
      <c r="E214" s="41">
        <f>E194</f>
        <v>0</v>
      </c>
      <c r="F214" s="42" t="s">
        <v>271</v>
      </c>
    </row>
    <row r="215" spans="1:6" ht="9" customHeight="1" thickBot="1" x14ac:dyDescent="0.3">
      <c r="A215" s="170"/>
      <c r="B215" s="171"/>
      <c r="C215" s="44"/>
      <c r="D215" s="45"/>
      <c r="E215" s="46"/>
      <c r="F215" s="47"/>
    </row>
    <row r="216" spans="1:6" ht="15" thickBot="1" x14ac:dyDescent="0.25">
      <c r="A216" s="48"/>
      <c r="B216" s="49"/>
      <c r="C216" s="186" t="s">
        <v>13</v>
      </c>
      <c r="D216" s="187"/>
      <c r="E216" s="50">
        <f>SUM(E202:E214)</f>
        <v>0</v>
      </c>
      <c r="F216" s="51" t="s">
        <v>29</v>
      </c>
    </row>
    <row r="217" spans="1:6" ht="4.5" customHeight="1" thickBot="1" x14ac:dyDescent="0.25">
      <c r="A217" s="188"/>
      <c r="B217" s="189"/>
      <c r="C217" s="189"/>
      <c r="D217" s="189"/>
      <c r="E217" s="189"/>
      <c r="F217" s="190"/>
    </row>
    <row r="218" spans="1:6" s="25" customFormat="1" ht="15.75" thickBot="1" x14ac:dyDescent="0.3">
      <c r="A218" s="164" t="s">
        <v>100</v>
      </c>
      <c r="B218" s="165"/>
      <c r="C218" s="165"/>
      <c r="D218" s="111">
        <v>0.06</v>
      </c>
      <c r="E218" s="112">
        <f>E216*D218</f>
        <v>0</v>
      </c>
      <c r="F218" s="113" t="s">
        <v>29</v>
      </c>
    </row>
    <row r="219" spans="1:6" s="25" customFormat="1" ht="4.5" customHeight="1" thickBot="1" x14ac:dyDescent="0.3">
      <c r="A219" s="166"/>
      <c r="B219" s="167"/>
      <c r="C219" s="167"/>
      <c r="D219" s="167"/>
      <c r="E219" s="167"/>
      <c r="F219" s="168"/>
    </row>
    <row r="220" spans="1:6" ht="15" thickBot="1" x14ac:dyDescent="0.25">
      <c r="A220" s="114"/>
      <c r="B220" s="115"/>
      <c r="C220" s="116"/>
      <c r="D220" s="117" t="s">
        <v>14</v>
      </c>
      <c r="E220" s="118">
        <f>E216+E218</f>
        <v>0</v>
      </c>
      <c r="F220" s="51" t="s">
        <v>29</v>
      </c>
    </row>
    <row r="221" spans="1:6" ht="15" x14ac:dyDescent="0.25">
      <c r="A221" s="93"/>
      <c r="B221" s="94"/>
      <c r="C221" s="95"/>
      <c r="D221" s="96"/>
      <c r="E221" s="97"/>
      <c r="F221" s="98"/>
    </row>
    <row r="222" spans="1:6" ht="15" x14ac:dyDescent="0.25">
      <c r="A222" s="99"/>
      <c r="B222" s="169" t="s">
        <v>28</v>
      </c>
      <c r="C222" s="169"/>
      <c r="D222" s="119"/>
      <c r="E222" s="120"/>
      <c r="F222" s="102"/>
    </row>
    <row r="223" spans="1:6" ht="15" x14ac:dyDescent="0.25">
      <c r="A223" s="99"/>
      <c r="B223" s="121"/>
      <c r="C223" s="122"/>
      <c r="D223" s="119"/>
      <c r="E223" s="120"/>
      <c r="F223" s="102"/>
    </row>
    <row r="224" spans="1:6" ht="15" x14ac:dyDescent="0.25">
      <c r="A224" s="99"/>
      <c r="B224" s="53" t="s">
        <v>16</v>
      </c>
      <c r="C224" s="123"/>
      <c r="D224" s="53" t="s">
        <v>15</v>
      </c>
      <c r="E224" s="120"/>
      <c r="F224" s="102"/>
    </row>
    <row r="225" spans="1:6" ht="15" x14ac:dyDescent="0.25">
      <c r="A225" s="99"/>
      <c r="B225" s="53" t="s">
        <v>17</v>
      </c>
      <c r="C225" s="123"/>
      <c r="D225" s="119"/>
      <c r="E225" s="120"/>
      <c r="F225" s="102"/>
    </row>
    <row r="226" spans="1:6" ht="15" x14ac:dyDescent="0.25">
      <c r="A226" s="99"/>
      <c r="B226" s="53"/>
      <c r="C226" s="123"/>
      <c r="D226" s="119"/>
      <c r="E226" s="120"/>
      <c r="F226" s="102"/>
    </row>
    <row r="227" spans="1:6" ht="15" x14ac:dyDescent="0.25">
      <c r="A227" s="99"/>
      <c r="B227" s="53" t="s">
        <v>18</v>
      </c>
      <c r="C227" s="123"/>
      <c r="D227" s="119"/>
      <c r="E227" s="120"/>
      <c r="F227" s="102"/>
    </row>
    <row r="228" spans="1:6" ht="15" x14ac:dyDescent="0.25">
      <c r="A228" s="99"/>
      <c r="B228" s="103"/>
      <c r="C228" s="104"/>
      <c r="D228" s="100"/>
      <c r="E228" s="101"/>
      <c r="F228" s="102"/>
    </row>
    <row r="229" spans="1:6" ht="16.5" thickBot="1" x14ac:dyDescent="0.3">
      <c r="A229" s="105"/>
      <c r="B229" s="106"/>
      <c r="C229" s="107"/>
      <c r="D229" s="108"/>
      <c r="E229" s="109"/>
      <c r="F229" s="110"/>
    </row>
  </sheetData>
  <mergeCells count="125">
    <mergeCell ref="A177:D177"/>
    <mergeCell ref="A213:B213"/>
    <mergeCell ref="A157:F158"/>
    <mergeCell ref="A159:A160"/>
    <mergeCell ref="B159:B160"/>
    <mergeCell ref="C159:C160"/>
    <mergeCell ref="D159:D160"/>
    <mergeCell ref="E159:E160"/>
    <mergeCell ref="F159:F160"/>
    <mergeCell ref="E27:E28"/>
    <mergeCell ref="F27:F28"/>
    <mergeCell ref="A41:D41"/>
    <mergeCell ref="A194:D194"/>
    <mergeCell ref="A155:D155"/>
    <mergeCell ref="A179:F180"/>
    <mergeCell ref="A181:A182"/>
    <mergeCell ref="B181:B182"/>
    <mergeCell ref="C181:C182"/>
    <mergeCell ref="D181:D182"/>
    <mergeCell ref="E181:E182"/>
    <mergeCell ref="F181:F182"/>
    <mergeCell ref="A140:D140"/>
    <mergeCell ref="A142:F143"/>
    <mergeCell ref="A144:A145"/>
    <mergeCell ref="B144:B145"/>
    <mergeCell ref="C144:C145"/>
    <mergeCell ref="D144:D145"/>
    <mergeCell ref="E144:E145"/>
    <mergeCell ref="A114:F115"/>
    <mergeCell ref="F144:F145"/>
    <mergeCell ref="A113:D113"/>
    <mergeCell ref="A127:F128"/>
    <mergeCell ref="A129:A130"/>
    <mergeCell ref="B129:B130"/>
    <mergeCell ref="C129:C130"/>
    <mergeCell ref="D129:D130"/>
    <mergeCell ref="E129:E130"/>
    <mergeCell ref="F129:F130"/>
    <mergeCell ref="A125:D125"/>
    <mergeCell ref="A116:A117"/>
    <mergeCell ref="B116:B117"/>
    <mergeCell ref="C116:C117"/>
    <mergeCell ref="D116:D117"/>
    <mergeCell ref="E116:E117"/>
    <mergeCell ref="F116:F117"/>
    <mergeCell ref="F70:F71"/>
    <mergeCell ref="A104:F105"/>
    <mergeCell ref="A106:A107"/>
    <mergeCell ref="B106:B107"/>
    <mergeCell ref="C106:C107"/>
    <mergeCell ref="D106:D107"/>
    <mergeCell ref="E106:E107"/>
    <mergeCell ref="F106:F107"/>
    <mergeCell ref="A101:D101"/>
    <mergeCell ref="A55:F56"/>
    <mergeCell ref="A57:A58"/>
    <mergeCell ref="B57:B58"/>
    <mergeCell ref="C57:C58"/>
    <mergeCell ref="D57:D58"/>
    <mergeCell ref="E57:E58"/>
    <mergeCell ref="F57:F58"/>
    <mergeCell ref="C216:D216"/>
    <mergeCell ref="A217:F217"/>
    <mergeCell ref="A83:D83"/>
    <mergeCell ref="A85:F86"/>
    <mergeCell ref="A87:A88"/>
    <mergeCell ref="B87:B88"/>
    <mergeCell ref="C87:C88"/>
    <mergeCell ref="D87:D88"/>
    <mergeCell ref="E87:E88"/>
    <mergeCell ref="F87:F88"/>
    <mergeCell ref="A66:D66"/>
    <mergeCell ref="A68:F69"/>
    <mergeCell ref="A70:A71"/>
    <mergeCell ref="B70:B71"/>
    <mergeCell ref="C70:C71"/>
    <mergeCell ref="D70:D71"/>
    <mergeCell ref="E70:E71"/>
    <mergeCell ref="A218:C218"/>
    <mergeCell ref="A219:F219"/>
    <mergeCell ref="B222:C222"/>
    <mergeCell ref="A215:B215"/>
    <mergeCell ref="A197:F198"/>
    <mergeCell ref="A199:B200"/>
    <mergeCell ref="C199:C200"/>
    <mergeCell ref="D199:D200"/>
    <mergeCell ref="E199:E200"/>
    <mergeCell ref="F199:F200"/>
    <mergeCell ref="A201:B201"/>
    <mergeCell ref="A202:B202"/>
    <mergeCell ref="A212:B212"/>
    <mergeCell ref="A214:B214"/>
    <mergeCell ref="A206:B206"/>
    <mergeCell ref="A207:B207"/>
    <mergeCell ref="A211:B211"/>
    <mergeCell ref="A203:B203"/>
    <mergeCell ref="A204:B204"/>
    <mergeCell ref="A205:B205"/>
    <mergeCell ref="A208:B208"/>
    <mergeCell ref="A209:B209"/>
    <mergeCell ref="A210:B210"/>
    <mergeCell ref="A1:F1"/>
    <mergeCell ref="A3:F4"/>
    <mergeCell ref="A5:A6"/>
    <mergeCell ref="B5:B6"/>
    <mergeCell ref="C5:C6"/>
    <mergeCell ref="D5:D6"/>
    <mergeCell ref="E5:E6"/>
    <mergeCell ref="F5:F6"/>
    <mergeCell ref="A53:D53"/>
    <mergeCell ref="A12:D12"/>
    <mergeCell ref="A14:F15"/>
    <mergeCell ref="A16:A17"/>
    <mergeCell ref="B16:B17"/>
    <mergeCell ref="C16:C17"/>
    <mergeCell ref="D16:D17"/>
    <mergeCell ref="E16:E17"/>
    <mergeCell ref="F16:F17"/>
    <mergeCell ref="A23:D23"/>
    <mergeCell ref="A43:F44"/>
    <mergeCell ref="A25:F26"/>
    <mergeCell ref="A27:A28"/>
    <mergeCell ref="B27:B28"/>
    <mergeCell ref="C27:C28"/>
    <mergeCell ref="D27:D28"/>
  </mergeCells>
  <printOptions horizontalCentered="1" verticalCentered="1"/>
  <pageMargins left="0.43307086614173229" right="0.43307086614173229" top="0.19685039370078741" bottom="0.19685039370078741" header="0.31496062992125984" footer="0.31496062992125984"/>
  <pageSetup paperSize="9" scale="90" fitToHeight="0" orientation="portrait" r:id="rId1"/>
  <headerFooter alignWithMargins="0"/>
  <rowBreaks count="4" manualBreakCount="4">
    <brk id="66" max="16383" man="1"/>
    <brk id="101" max="16383" man="1"/>
    <brk id="125" max="16383" man="1"/>
    <brk id="19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32"/>
  <sheetViews>
    <sheetView tabSelected="1" view="pageBreakPreview" zoomScale="120" zoomScaleNormal="100" zoomScaleSheetLayoutView="120" workbookViewId="0">
      <selection activeCell="E19" sqref="E19"/>
    </sheetView>
  </sheetViews>
  <sheetFormatPr baseColWidth="10" defaultRowHeight="12.75" x14ac:dyDescent="0.2"/>
  <cols>
    <col min="1" max="1" width="5.7109375" style="19" customWidth="1"/>
    <col min="2" max="2" width="9.7109375" style="20" customWidth="1"/>
    <col min="3" max="3" width="46.7109375" style="34" customWidth="1"/>
    <col min="4" max="4" width="6.7109375" style="19" customWidth="1"/>
    <col min="5" max="5" width="25.7109375" style="29" customWidth="1"/>
    <col min="6" max="6" width="9.140625" style="18" customWidth="1"/>
    <col min="7" max="237" width="11.42578125" style="18"/>
    <col min="238" max="238" width="5.7109375" style="18" customWidth="1"/>
    <col min="239" max="239" width="8.7109375" style="18" customWidth="1"/>
    <col min="240" max="240" width="50.7109375" style="18" customWidth="1"/>
    <col min="241" max="241" width="5.7109375" style="18" customWidth="1"/>
    <col min="242" max="242" width="20.7109375" style="18" customWidth="1"/>
    <col min="243" max="243" width="9.140625" style="18" customWidth="1"/>
    <col min="244" max="493" width="11.42578125" style="18"/>
    <col min="494" max="494" width="5.7109375" style="18" customWidth="1"/>
    <col min="495" max="495" width="8.7109375" style="18" customWidth="1"/>
    <col min="496" max="496" width="50.7109375" style="18" customWidth="1"/>
    <col min="497" max="497" width="5.7109375" style="18" customWidth="1"/>
    <col min="498" max="498" width="20.7109375" style="18" customWidth="1"/>
    <col min="499" max="499" width="9.140625" style="18" customWidth="1"/>
    <col min="500" max="749" width="11.42578125" style="18"/>
    <col min="750" max="750" width="5.7109375" style="18" customWidth="1"/>
    <col min="751" max="751" width="8.7109375" style="18" customWidth="1"/>
    <col min="752" max="752" width="50.7109375" style="18" customWidth="1"/>
    <col min="753" max="753" width="5.7109375" style="18" customWidth="1"/>
    <col min="754" max="754" width="20.7109375" style="18" customWidth="1"/>
    <col min="755" max="755" width="9.140625" style="18" customWidth="1"/>
    <col min="756" max="1005" width="11.42578125" style="18"/>
    <col min="1006" max="1006" width="5.7109375" style="18" customWidth="1"/>
    <col min="1007" max="1007" width="8.7109375" style="18" customWidth="1"/>
    <col min="1008" max="1008" width="50.7109375" style="18" customWidth="1"/>
    <col min="1009" max="1009" width="5.7109375" style="18" customWidth="1"/>
    <col min="1010" max="1010" width="20.7109375" style="18" customWidth="1"/>
    <col min="1011" max="1011" width="9.140625" style="18" customWidth="1"/>
    <col min="1012" max="1261" width="11.42578125" style="18"/>
    <col min="1262" max="1262" width="5.7109375" style="18" customWidth="1"/>
    <col min="1263" max="1263" width="8.7109375" style="18" customWidth="1"/>
    <col min="1264" max="1264" width="50.7109375" style="18" customWidth="1"/>
    <col min="1265" max="1265" width="5.7109375" style="18" customWidth="1"/>
    <col min="1266" max="1266" width="20.7109375" style="18" customWidth="1"/>
    <col min="1267" max="1267" width="9.140625" style="18" customWidth="1"/>
    <col min="1268" max="1517" width="11.42578125" style="18"/>
    <col min="1518" max="1518" width="5.7109375" style="18" customWidth="1"/>
    <col min="1519" max="1519" width="8.7109375" style="18" customWidth="1"/>
    <col min="1520" max="1520" width="50.7109375" style="18" customWidth="1"/>
    <col min="1521" max="1521" width="5.7109375" style="18" customWidth="1"/>
    <col min="1522" max="1522" width="20.7109375" style="18" customWidth="1"/>
    <col min="1523" max="1523" width="9.140625" style="18" customWidth="1"/>
    <col min="1524" max="1773" width="11.42578125" style="18"/>
    <col min="1774" max="1774" width="5.7109375" style="18" customWidth="1"/>
    <col min="1775" max="1775" width="8.7109375" style="18" customWidth="1"/>
    <col min="1776" max="1776" width="50.7109375" style="18" customWidth="1"/>
    <col min="1777" max="1777" width="5.7109375" style="18" customWidth="1"/>
    <col min="1778" max="1778" width="20.7109375" style="18" customWidth="1"/>
    <col min="1779" max="1779" width="9.140625" style="18" customWidth="1"/>
    <col min="1780" max="2029" width="11.42578125" style="18"/>
    <col min="2030" max="2030" width="5.7109375" style="18" customWidth="1"/>
    <col min="2031" max="2031" width="8.7109375" style="18" customWidth="1"/>
    <col min="2032" max="2032" width="50.7109375" style="18" customWidth="1"/>
    <col min="2033" max="2033" width="5.7109375" style="18" customWidth="1"/>
    <col min="2034" max="2034" width="20.7109375" style="18" customWidth="1"/>
    <col min="2035" max="2035" width="9.140625" style="18" customWidth="1"/>
    <col min="2036" max="2285" width="11.42578125" style="18"/>
    <col min="2286" max="2286" width="5.7109375" style="18" customWidth="1"/>
    <col min="2287" max="2287" width="8.7109375" style="18" customWidth="1"/>
    <col min="2288" max="2288" width="50.7109375" style="18" customWidth="1"/>
    <col min="2289" max="2289" width="5.7109375" style="18" customWidth="1"/>
    <col min="2290" max="2290" width="20.7109375" style="18" customWidth="1"/>
    <col min="2291" max="2291" width="9.140625" style="18" customWidth="1"/>
    <col min="2292" max="2541" width="11.42578125" style="18"/>
    <col min="2542" max="2542" width="5.7109375" style="18" customWidth="1"/>
    <col min="2543" max="2543" width="8.7109375" style="18" customWidth="1"/>
    <col min="2544" max="2544" width="50.7109375" style="18" customWidth="1"/>
    <col min="2545" max="2545" width="5.7109375" style="18" customWidth="1"/>
    <col min="2546" max="2546" width="20.7109375" style="18" customWidth="1"/>
    <col min="2547" max="2547" width="9.140625" style="18" customWidth="1"/>
    <col min="2548" max="2797" width="11.42578125" style="18"/>
    <col min="2798" max="2798" width="5.7109375" style="18" customWidth="1"/>
    <col min="2799" max="2799" width="8.7109375" style="18" customWidth="1"/>
    <col min="2800" max="2800" width="50.7109375" style="18" customWidth="1"/>
    <col min="2801" max="2801" width="5.7109375" style="18" customWidth="1"/>
    <col min="2802" max="2802" width="20.7109375" style="18" customWidth="1"/>
    <col min="2803" max="2803" width="9.140625" style="18" customWidth="1"/>
    <col min="2804" max="3053" width="11.42578125" style="18"/>
    <col min="3054" max="3054" width="5.7109375" style="18" customWidth="1"/>
    <col min="3055" max="3055" width="8.7109375" style="18" customWidth="1"/>
    <col min="3056" max="3056" width="50.7109375" style="18" customWidth="1"/>
    <col min="3057" max="3057" width="5.7109375" style="18" customWidth="1"/>
    <col min="3058" max="3058" width="20.7109375" style="18" customWidth="1"/>
    <col min="3059" max="3059" width="9.140625" style="18" customWidth="1"/>
    <col min="3060" max="3309" width="11.42578125" style="18"/>
    <col min="3310" max="3310" width="5.7109375" style="18" customWidth="1"/>
    <col min="3311" max="3311" width="8.7109375" style="18" customWidth="1"/>
    <col min="3312" max="3312" width="50.7109375" style="18" customWidth="1"/>
    <col min="3313" max="3313" width="5.7109375" style="18" customWidth="1"/>
    <col min="3314" max="3314" width="20.7109375" style="18" customWidth="1"/>
    <col min="3315" max="3315" width="9.140625" style="18" customWidth="1"/>
    <col min="3316" max="3565" width="11.42578125" style="18"/>
    <col min="3566" max="3566" width="5.7109375" style="18" customWidth="1"/>
    <col min="3567" max="3567" width="8.7109375" style="18" customWidth="1"/>
    <col min="3568" max="3568" width="50.7109375" style="18" customWidth="1"/>
    <col min="3569" max="3569" width="5.7109375" style="18" customWidth="1"/>
    <col min="3570" max="3570" width="20.7109375" style="18" customWidth="1"/>
    <col min="3571" max="3571" width="9.140625" style="18" customWidth="1"/>
    <col min="3572" max="3821" width="11.42578125" style="18"/>
    <col min="3822" max="3822" width="5.7109375" style="18" customWidth="1"/>
    <col min="3823" max="3823" width="8.7109375" style="18" customWidth="1"/>
    <col min="3824" max="3824" width="50.7109375" style="18" customWidth="1"/>
    <col min="3825" max="3825" width="5.7109375" style="18" customWidth="1"/>
    <col min="3826" max="3826" width="20.7109375" style="18" customWidth="1"/>
    <col min="3827" max="3827" width="9.140625" style="18" customWidth="1"/>
    <col min="3828" max="4077" width="11.42578125" style="18"/>
    <col min="4078" max="4078" width="5.7109375" style="18" customWidth="1"/>
    <col min="4079" max="4079" width="8.7109375" style="18" customWidth="1"/>
    <col min="4080" max="4080" width="50.7109375" style="18" customWidth="1"/>
    <col min="4081" max="4081" width="5.7109375" style="18" customWidth="1"/>
    <col min="4082" max="4082" width="20.7109375" style="18" customWidth="1"/>
    <col min="4083" max="4083" width="9.140625" style="18" customWidth="1"/>
    <col min="4084" max="4333" width="11.42578125" style="18"/>
    <col min="4334" max="4334" width="5.7109375" style="18" customWidth="1"/>
    <col min="4335" max="4335" width="8.7109375" style="18" customWidth="1"/>
    <col min="4336" max="4336" width="50.7109375" style="18" customWidth="1"/>
    <col min="4337" max="4337" width="5.7109375" style="18" customWidth="1"/>
    <col min="4338" max="4338" width="20.7109375" style="18" customWidth="1"/>
    <col min="4339" max="4339" width="9.140625" style="18" customWidth="1"/>
    <col min="4340" max="4589" width="11.42578125" style="18"/>
    <col min="4590" max="4590" width="5.7109375" style="18" customWidth="1"/>
    <col min="4591" max="4591" width="8.7109375" style="18" customWidth="1"/>
    <col min="4592" max="4592" width="50.7109375" style="18" customWidth="1"/>
    <col min="4593" max="4593" width="5.7109375" style="18" customWidth="1"/>
    <col min="4594" max="4594" width="20.7109375" style="18" customWidth="1"/>
    <col min="4595" max="4595" width="9.140625" style="18" customWidth="1"/>
    <col min="4596" max="4845" width="11.42578125" style="18"/>
    <col min="4846" max="4846" width="5.7109375" style="18" customWidth="1"/>
    <col min="4847" max="4847" width="8.7109375" style="18" customWidth="1"/>
    <col min="4848" max="4848" width="50.7109375" style="18" customWidth="1"/>
    <col min="4849" max="4849" width="5.7109375" style="18" customWidth="1"/>
    <col min="4850" max="4850" width="20.7109375" style="18" customWidth="1"/>
    <col min="4851" max="4851" width="9.140625" style="18" customWidth="1"/>
    <col min="4852" max="5101" width="11.42578125" style="18"/>
    <col min="5102" max="5102" width="5.7109375" style="18" customWidth="1"/>
    <col min="5103" max="5103" width="8.7109375" style="18" customWidth="1"/>
    <col min="5104" max="5104" width="50.7109375" style="18" customWidth="1"/>
    <col min="5105" max="5105" width="5.7109375" style="18" customWidth="1"/>
    <col min="5106" max="5106" width="20.7109375" style="18" customWidth="1"/>
    <col min="5107" max="5107" width="9.140625" style="18" customWidth="1"/>
    <col min="5108" max="5357" width="11.42578125" style="18"/>
    <col min="5358" max="5358" width="5.7109375" style="18" customWidth="1"/>
    <col min="5359" max="5359" width="8.7109375" style="18" customWidth="1"/>
    <col min="5360" max="5360" width="50.7109375" style="18" customWidth="1"/>
    <col min="5361" max="5361" width="5.7109375" style="18" customWidth="1"/>
    <col min="5362" max="5362" width="20.7109375" style="18" customWidth="1"/>
    <col min="5363" max="5363" width="9.140625" style="18" customWidth="1"/>
    <col min="5364" max="5613" width="11.42578125" style="18"/>
    <col min="5614" max="5614" width="5.7109375" style="18" customWidth="1"/>
    <col min="5615" max="5615" width="8.7109375" style="18" customWidth="1"/>
    <col min="5616" max="5616" width="50.7109375" style="18" customWidth="1"/>
    <col min="5617" max="5617" width="5.7109375" style="18" customWidth="1"/>
    <col min="5618" max="5618" width="20.7109375" style="18" customWidth="1"/>
    <col min="5619" max="5619" width="9.140625" style="18" customWidth="1"/>
    <col min="5620" max="5869" width="11.42578125" style="18"/>
    <col min="5870" max="5870" width="5.7109375" style="18" customWidth="1"/>
    <col min="5871" max="5871" width="8.7109375" style="18" customWidth="1"/>
    <col min="5872" max="5872" width="50.7109375" style="18" customWidth="1"/>
    <col min="5873" max="5873" width="5.7109375" style="18" customWidth="1"/>
    <col min="5874" max="5874" width="20.7109375" style="18" customWidth="1"/>
    <col min="5875" max="5875" width="9.140625" style="18" customWidth="1"/>
    <col min="5876" max="6125" width="11.42578125" style="18"/>
    <col min="6126" max="6126" width="5.7109375" style="18" customWidth="1"/>
    <col min="6127" max="6127" width="8.7109375" style="18" customWidth="1"/>
    <col min="6128" max="6128" width="50.7109375" style="18" customWidth="1"/>
    <col min="6129" max="6129" width="5.7109375" style="18" customWidth="1"/>
    <col min="6130" max="6130" width="20.7109375" style="18" customWidth="1"/>
    <col min="6131" max="6131" width="9.140625" style="18" customWidth="1"/>
    <col min="6132" max="6381" width="11.42578125" style="18"/>
    <col min="6382" max="6382" width="5.7109375" style="18" customWidth="1"/>
    <col min="6383" max="6383" width="8.7109375" style="18" customWidth="1"/>
    <col min="6384" max="6384" width="50.7109375" style="18" customWidth="1"/>
    <col min="6385" max="6385" width="5.7109375" style="18" customWidth="1"/>
    <col min="6386" max="6386" width="20.7109375" style="18" customWidth="1"/>
    <col min="6387" max="6387" width="9.140625" style="18" customWidth="1"/>
    <col min="6388" max="6637" width="11.42578125" style="18"/>
    <col min="6638" max="6638" width="5.7109375" style="18" customWidth="1"/>
    <col min="6639" max="6639" width="8.7109375" style="18" customWidth="1"/>
    <col min="6640" max="6640" width="50.7109375" style="18" customWidth="1"/>
    <col min="6641" max="6641" width="5.7109375" style="18" customWidth="1"/>
    <col min="6642" max="6642" width="20.7109375" style="18" customWidth="1"/>
    <col min="6643" max="6643" width="9.140625" style="18" customWidth="1"/>
    <col min="6644" max="6893" width="11.42578125" style="18"/>
    <col min="6894" max="6894" width="5.7109375" style="18" customWidth="1"/>
    <col min="6895" max="6895" width="8.7109375" style="18" customWidth="1"/>
    <col min="6896" max="6896" width="50.7109375" style="18" customWidth="1"/>
    <col min="6897" max="6897" width="5.7109375" style="18" customWidth="1"/>
    <col min="6898" max="6898" width="20.7109375" style="18" customWidth="1"/>
    <col min="6899" max="6899" width="9.140625" style="18" customWidth="1"/>
    <col min="6900" max="7149" width="11.42578125" style="18"/>
    <col min="7150" max="7150" width="5.7109375" style="18" customWidth="1"/>
    <col min="7151" max="7151" width="8.7109375" style="18" customWidth="1"/>
    <col min="7152" max="7152" width="50.7109375" style="18" customWidth="1"/>
    <col min="7153" max="7153" width="5.7109375" style="18" customWidth="1"/>
    <col min="7154" max="7154" width="20.7109375" style="18" customWidth="1"/>
    <col min="7155" max="7155" width="9.140625" style="18" customWidth="1"/>
    <col min="7156" max="7405" width="11.42578125" style="18"/>
    <col min="7406" max="7406" width="5.7109375" style="18" customWidth="1"/>
    <col min="7407" max="7407" width="8.7109375" style="18" customWidth="1"/>
    <col min="7408" max="7408" width="50.7109375" style="18" customWidth="1"/>
    <col min="7409" max="7409" width="5.7109375" style="18" customWidth="1"/>
    <col min="7410" max="7410" width="20.7109375" style="18" customWidth="1"/>
    <col min="7411" max="7411" width="9.140625" style="18" customWidth="1"/>
    <col min="7412" max="7661" width="11.42578125" style="18"/>
    <col min="7662" max="7662" width="5.7109375" style="18" customWidth="1"/>
    <col min="7663" max="7663" width="8.7109375" style="18" customWidth="1"/>
    <col min="7664" max="7664" width="50.7109375" style="18" customWidth="1"/>
    <col min="7665" max="7665" width="5.7109375" style="18" customWidth="1"/>
    <col min="7666" max="7666" width="20.7109375" style="18" customWidth="1"/>
    <col min="7667" max="7667" width="9.140625" style="18" customWidth="1"/>
    <col min="7668" max="7917" width="11.42578125" style="18"/>
    <col min="7918" max="7918" width="5.7109375" style="18" customWidth="1"/>
    <col min="7919" max="7919" width="8.7109375" style="18" customWidth="1"/>
    <col min="7920" max="7920" width="50.7109375" style="18" customWidth="1"/>
    <col min="7921" max="7921" width="5.7109375" style="18" customWidth="1"/>
    <col min="7922" max="7922" width="20.7109375" style="18" customWidth="1"/>
    <col min="7923" max="7923" width="9.140625" style="18" customWidth="1"/>
    <col min="7924" max="8173" width="11.42578125" style="18"/>
    <col min="8174" max="8174" width="5.7109375" style="18" customWidth="1"/>
    <col min="8175" max="8175" width="8.7109375" style="18" customWidth="1"/>
    <col min="8176" max="8176" width="50.7109375" style="18" customWidth="1"/>
    <col min="8177" max="8177" width="5.7109375" style="18" customWidth="1"/>
    <col min="8178" max="8178" width="20.7109375" style="18" customWidth="1"/>
    <col min="8179" max="8179" width="9.140625" style="18" customWidth="1"/>
    <col min="8180" max="8429" width="11.42578125" style="18"/>
    <col min="8430" max="8430" width="5.7109375" style="18" customWidth="1"/>
    <col min="8431" max="8431" width="8.7109375" style="18" customWidth="1"/>
    <col min="8432" max="8432" width="50.7109375" style="18" customWidth="1"/>
    <col min="8433" max="8433" width="5.7109375" style="18" customWidth="1"/>
    <col min="8434" max="8434" width="20.7109375" style="18" customWidth="1"/>
    <col min="8435" max="8435" width="9.140625" style="18" customWidth="1"/>
    <col min="8436" max="8685" width="11.42578125" style="18"/>
    <col min="8686" max="8686" width="5.7109375" style="18" customWidth="1"/>
    <col min="8687" max="8687" width="8.7109375" style="18" customWidth="1"/>
    <col min="8688" max="8688" width="50.7109375" style="18" customWidth="1"/>
    <col min="8689" max="8689" width="5.7109375" style="18" customWidth="1"/>
    <col min="8690" max="8690" width="20.7109375" style="18" customWidth="1"/>
    <col min="8691" max="8691" width="9.140625" style="18" customWidth="1"/>
    <col min="8692" max="8941" width="11.42578125" style="18"/>
    <col min="8942" max="8942" width="5.7109375" style="18" customWidth="1"/>
    <col min="8943" max="8943" width="8.7109375" style="18" customWidth="1"/>
    <col min="8944" max="8944" width="50.7109375" style="18" customWidth="1"/>
    <col min="8945" max="8945" width="5.7109375" style="18" customWidth="1"/>
    <col min="8946" max="8946" width="20.7109375" style="18" customWidth="1"/>
    <col min="8947" max="8947" width="9.140625" style="18" customWidth="1"/>
    <col min="8948" max="9197" width="11.42578125" style="18"/>
    <col min="9198" max="9198" width="5.7109375" style="18" customWidth="1"/>
    <col min="9199" max="9199" width="8.7109375" style="18" customWidth="1"/>
    <col min="9200" max="9200" width="50.7109375" style="18" customWidth="1"/>
    <col min="9201" max="9201" width="5.7109375" style="18" customWidth="1"/>
    <col min="9202" max="9202" width="20.7109375" style="18" customWidth="1"/>
    <col min="9203" max="9203" width="9.140625" style="18" customWidth="1"/>
    <col min="9204" max="9453" width="11.42578125" style="18"/>
    <col min="9454" max="9454" width="5.7109375" style="18" customWidth="1"/>
    <col min="9455" max="9455" width="8.7109375" style="18" customWidth="1"/>
    <col min="9456" max="9456" width="50.7109375" style="18" customWidth="1"/>
    <col min="9457" max="9457" width="5.7109375" style="18" customWidth="1"/>
    <col min="9458" max="9458" width="20.7109375" style="18" customWidth="1"/>
    <col min="9459" max="9459" width="9.140625" style="18" customWidth="1"/>
    <col min="9460" max="9709" width="11.42578125" style="18"/>
    <col min="9710" max="9710" width="5.7109375" style="18" customWidth="1"/>
    <col min="9711" max="9711" width="8.7109375" style="18" customWidth="1"/>
    <col min="9712" max="9712" width="50.7109375" style="18" customWidth="1"/>
    <col min="9713" max="9713" width="5.7109375" style="18" customWidth="1"/>
    <col min="9714" max="9714" width="20.7109375" style="18" customWidth="1"/>
    <col min="9715" max="9715" width="9.140625" style="18" customWidth="1"/>
    <col min="9716" max="9965" width="11.42578125" style="18"/>
    <col min="9966" max="9966" width="5.7109375" style="18" customWidth="1"/>
    <col min="9967" max="9967" width="8.7109375" style="18" customWidth="1"/>
    <col min="9968" max="9968" width="50.7109375" style="18" customWidth="1"/>
    <col min="9969" max="9969" width="5.7109375" style="18" customWidth="1"/>
    <col min="9970" max="9970" width="20.7109375" style="18" customWidth="1"/>
    <col min="9971" max="9971" width="9.140625" style="18" customWidth="1"/>
    <col min="9972" max="10221" width="11.42578125" style="18"/>
    <col min="10222" max="10222" width="5.7109375" style="18" customWidth="1"/>
    <col min="10223" max="10223" width="8.7109375" style="18" customWidth="1"/>
    <col min="10224" max="10224" width="50.7109375" style="18" customWidth="1"/>
    <col min="10225" max="10225" width="5.7109375" style="18" customWidth="1"/>
    <col min="10226" max="10226" width="20.7109375" style="18" customWidth="1"/>
    <col min="10227" max="10227" width="9.140625" style="18" customWidth="1"/>
    <col min="10228" max="10477" width="11.42578125" style="18"/>
    <col min="10478" max="10478" width="5.7109375" style="18" customWidth="1"/>
    <col min="10479" max="10479" width="8.7109375" style="18" customWidth="1"/>
    <col min="10480" max="10480" width="50.7109375" style="18" customWidth="1"/>
    <col min="10481" max="10481" width="5.7109375" style="18" customWidth="1"/>
    <col min="10482" max="10482" width="20.7109375" style="18" customWidth="1"/>
    <col min="10483" max="10483" width="9.140625" style="18" customWidth="1"/>
    <col min="10484" max="10733" width="11.42578125" style="18"/>
    <col min="10734" max="10734" width="5.7109375" style="18" customWidth="1"/>
    <col min="10735" max="10735" width="8.7109375" style="18" customWidth="1"/>
    <col min="10736" max="10736" width="50.7109375" style="18" customWidth="1"/>
    <col min="10737" max="10737" width="5.7109375" style="18" customWidth="1"/>
    <col min="10738" max="10738" width="20.7109375" style="18" customWidth="1"/>
    <col min="10739" max="10739" width="9.140625" style="18" customWidth="1"/>
    <col min="10740" max="10989" width="11.42578125" style="18"/>
    <col min="10990" max="10990" width="5.7109375" style="18" customWidth="1"/>
    <col min="10991" max="10991" width="8.7109375" style="18" customWidth="1"/>
    <col min="10992" max="10992" width="50.7109375" style="18" customWidth="1"/>
    <col min="10993" max="10993" width="5.7109375" style="18" customWidth="1"/>
    <col min="10994" max="10994" width="20.7109375" style="18" customWidth="1"/>
    <col min="10995" max="10995" width="9.140625" style="18" customWidth="1"/>
    <col min="10996" max="11245" width="11.42578125" style="18"/>
    <col min="11246" max="11246" width="5.7109375" style="18" customWidth="1"/>
    <col min="11247" max="11247" width="8.7109375" style="18" customWidth="1"/>
    <col min="11248" max="11248" width="50.7109375" style="18" customWidth="1"/>
    <col min="11249" max="11249" width="5.7109375" style="18" customWidth="1"/>
    <col min="11250" max="11250" width="20.7109375" style="18" customWidth="1"/>
    <col min="11251" max="11251" width="9.140625" style="18" customWidth="1"/>
    <col min="11252" max="11501" width="11.42578125" style="18"/>
    <col min="11502" max="11502" width="5.7109375" style="18" customWidth="1"/>
    <col min="11503" max="11503" width="8.7109375" style="18" customWidth="1"/>
    <col min="11504" max="11504" width="50.7109375" style="18" customWidth="1"/>
    <col min="11505" max="11505" width="5.7109375" style="18" customWidth="1"/>
    <col min="11506" max="11506" width="20.7109375" style="18" customWidth="1"/>
    <col min="11507" max="11507" width="9.140625" style="18" customWidth="1"/>
    <col min="11508" max="11757" width="11.42578125" style="18"/>
    <col min="11758" max="11758" width="5.7109375" style="18" customWidth="1"/>
    <col min="11759" max="11759" width="8.7109375" style="18" customWidth="1"/>
    <col min="11760" max="11760" width="50.7109375" style="18" customWidth="1"/>
    <col min="11761" max="11761" width="5.7109375" style="18" customWidth="1"/>
    <col min="11762" max="11762" width="20.7109375" style="18" customWidth="1"/>
    <col min="11763" max="11763" width="9.140625" style="18" customWidth="1"/>
    <col min="11764" max="12013" width="11.42578125" style="18"/>
    <col min="12014" max="12014" width="5.7109375" style="18" customWidth="1"/>
    <col min="12015" max="12015" width="8.7109375" style="18" customWidth="1"/>
    <col min="12016" max="12016" width="50.7109375" style="18" customWidth="1"/>
    <col min="12017" max="12017" width="5.7109375" style="18" customWidth="1"/>
    <col min="12018" max="12018" width="20.7109375" style="18" customWidth="1"/>
    <col min="12019" max="12019" width="9.140625" style="18" customWidth="1"/>
    <col min="12020" max="12269" width="11.42578125" style="18"/>
    <col min="12270" max="12270" width="5.7109375" style="18" customWidth="1"/>
    <col min="12271" max="12271" width="8.7109375" style="18" customWidth="1"/>
    <col min="12272" max="12272" width="50.7109375" style="18" customWidth="1"/>
    <col min="12273" max="12273" width="5.7109375" style="18" customWidth="1"/>
    <col min="12274" max="12274" width="20.7109375" style="18" customWidth="1"/>
    <col min="12275" max="12275" width="9.140625" style="18" customWidth="1"/>
    <col min="12276" max="12525" width="11.42578125" style="18"/>
    <col min="12526" max="12526" width="5.7109375" style="18" customWidth="1"/>
    <col min="12527" max="12527" width="8.7109375" style="18" customWidth="1"/>
    <col min="12528" max="12528" width="50.7109375" style="18" customWidth="1"/>
    <col min="12529" max="12529" width="5.7109375" style="18" customWidth="1"/>
    <col min="12530" max="12530" width="20.7109375" style="18" customWidth="1"/>
    <col min="12531" max="12531" width="9.140625" style="18" customWidth="1"/>
    <col min="12532" max="12781" width="11.42578125" style="18"/>
    <col min="12782" max="12782" width="5.7109375" style="18" customWidth="1"/>
    <col min="12783" max="12783" width="8.7109375" style="18" customWidth="1"/>
    <col min="12784" max="12784" width="50.7109375" style="18" customWidth="1"/>
    <col min="12785" max="12785" width="5.7109375" style="18" customWidth="1"/>
    <col min="12786" max="12786" width="20.7109375" style="18" customWidth="1"/>
    <col min="12787" max="12787" width="9.140625" style="18" customWidth="1"/>
    <col min="12788" max="13037" width="11.42578125" style="18"/>
    <col min="13038" max="13038" width="5.7109375" style="18" customWidth="1"/>
    <col min="13039" max="13039" width="8.7109375" style="18" customWidth="1"/>
    <col min="13040" max="13040" width="50.7109375" style="18" customWidth="1"/>
    <col min="13041" max="13041" width="5.7109375" style="18" customWidth="1"/>
    <col min="13042" max="13042" width="20.7109375" style="18" customWidth="1"/>
    <col min="13043" max="13043" width="9.140625" style="18" customWidth="1"/>
    <col min="13044" max="13293" width="11.42578125" style="18"/>
    <col min="13294" max="13294" width="5.7109375" style="18" customWidth="1"/>
    <col min="13295" max="13295" width="8.7109375" style="18" customWidth="1"/>
    <col min="13296" max="13296" width="50.7109375" style="18" customWidth="1"/>
    <col min="13297" max="13297" width="5.7109375" style="18" customWidth="1"/>
    <col min="13298" max="13298" width="20.7109375" style="18" customWidth="1"/>
    <col min="13299" max="13299" width="9.140625" style="18" customWidth="1"/>
    <col min="13300" max="13549" width="11.42578125" style="18"/>
    <col min="13550" max="13550" width="5.7109375" style="18" customWidth="1"/>
    <col min="13551" max="13551" width="8.7109375" style="18" customWidth="1"/>
    <col min="13552" max="13552" width="50.7109375" style="18" customWidth="1"/>
    <col min="13553" max="13553" width="5.7109375" style="18" customWidth="1"/>
    <col min="13554" max="13554" width="20.7109375" style="18" customWidth="1"/>
    <col min="13555" max="13555" width="9.140625" style="18" customWidth="1"/>
    <col min="13556" max="13805" width="11.42578125" style="18"/>
    <col min="13806" max="13806" width="5.7109375" style="18" customWidth="1"/>
    <col min="13807" max="13807" width="8.7109375" style="18" customWidth="1"/>
    <col min="13808" max="13808" width="50.7109375" style="18" customWidth="1"/>
    <col min="13809" max="13809" width="5.7109375" style="18" customWidth="1"/>
    <col min="13810" max="13810" width="20.7109375" style="18" customWidth="1"/>
    <col min="13811" max="13811" width="9.140625" style="18" customWidth="1"/>
    <col min="13812" max="14061" width="11.42578125" style="18"/>
    <col min="14062" max="14062" width="5.7109375" style="18" customWidth="1"/>
    <col min="14063" max="14063" width="8.7109375" style="18" customWidth="1"/>
    <col min="14064" max="14064" width="50.7109375" style="18" customWidth="1"/>
    <col min="14065" max="14065" width="5.7109375" style="18" customWidth="1"/>
    <col min="14066" max="14066" width="20.7109375" style="18" customWidth="1"/>
    <col min="14067" max="14067" width="9.140625" style="18" customWidth="1"/>
    <col min="14068" max="14317" width="11.42578125" style="18"/>
    <col min="14318" max="14318" width="5.7109375" style="18" customWidth="1"/>
    <col min="14319" max="14319" width="8.7109375" style="18" customWidth="1"/>
    <col min="14320" max="14320" width="50.7109375" style="18" customWidth="1"/>
    <col min="14321" max="14321" width="5.7109375" style="18" customWidth="1"/>
    <col min="14322" max="14322" width="20.7109375" style="18" customWidth="1"/>
    <col min="14323" max="14323" width="9.140625" style="18" customWidth="1"/>
    <col min="14324" max="14573" width="11.42578125" style="18"/>
    <col min="14574" max="14574" width="5.7109375" style="18" customWidth="1"/>
    <col min="14575" max="14575" width="8.7109375" style="18" customWidth="1"/>
    <col min="14576" max="14576" width="50.7109375" style="18" customWidth="1"/>
    <col min="14577" max="14577" width="5.7109375" style="18" customWidth="1"/>
    <col min="14578" max="14578" width="20.7109375" style="18" customWidth="1"/>
    <col min="14579" max="14579" width="9.140625" style="18" customWidth="1"/>
    <col min="14580" max="14829" width="11.42578125" style="18"/>
    <col min="14830" max="14830" width="5.7109375" style="18" customWidth="1"/>
    <col min="14831" max="14831" width="8.7109375" style="18" customWidth="1"/>
    <col min="14832" max="14832" width="50.7109375" style="18" customWidth="1"/>
    <col min="14833" max="14833" width="5.7109375" style="18" customWidth="1"/>
    <col min="14834" max="14834" width="20.7109375" style="18" customWidth="1"/>
    <col min="14835" max="14835" width="9.140625" style="18" customWidth="1"/>
    <col min="14836" max="15085" width="11.42578125" style="18"/>
    <col min="15086" max="15086" width="5.7109375" style="18" customWidth="1"/>
    <col min="15087" max="15087" width="8.7109375" style="18" customWidth="1"/>
    <col min="15088" max="15088" width="50.7109375" style="18" customWidth="1"/>
    <col min="15089" max="15089" width="5.7109375" style="18" customWidth="1"/>
    <col min="15090" max="15090" width="20.7109375" style="18" customWidth="1"/>
    <col min="15091" max="15091" width="9.140625" style="18" customWidth="1"/>
    <col min="15092" max="15341" width="11.42578125" style="18"/>
    <col min="15342" max="15342" width="5.7109375" style="18" customWidth="1"/>
    <col min="15343" max="15343" width="8.7109375" style="18" customWidth="1"/>
    <col min="15344" max="15344" width="50.7109375" style="18" customWidth="1"/>
    <col min="15345" max="15345" width="5.7109375" style="18" customWidth="1"/>
    <col min="15346" max="15346" width="20.7109375" style="18" customWidth="1"/>
    <col min="15347" max="15347" width="9.140625" style="18" customWidth="1"/>
    <col min="15348" max="15597" width="11.42578125" style="18"/>
    <col min="15598" max="15598" width="5.7109375" style="18" customWidth="1"/>
    <col min="15599" max="15599" width="8.7109375" style="18" customWidth="1"/>
    <col min="15600" max="15600" width="50.7109375" style="18" customWidth="1"/>
    <col min="15601" max="15601" width="5.7109375" style="18" customWidth="1"/>
    <col min="15602" max="15602" width="20.7109375" style="18" customWidth="1"/>
    <col min="15603" max="15603" width="9.140625" style="18" customWidth="1"/>
    <col min="15604" max="15853" width="11.42578125" style="18"/>
    <col min="15854" max="15854" width="5.7109375" style="18" customWidth="1"/>
    <col min="15855" max="15855" width="8.7109375" style="18" customWidth="1"/>
    <col min="15856" max="15856" width="50.7109375" style="18" customWidth="1"/>
    <col min="15857" max="15857" width="5.7109375" style="18" customWidth="1"/>
    <col min="15858" max="15858" width="20.7109375" style="18" customWidth="1"/>
    <col min="15859" max="15859" width="9.140625" style="18" customWidth="1"/>
    <col min="15860" max="16109" width="11.42578125" style="18"/>
    <col min="16110" max="16110" width="5.7109375" style="18" customWidth="1"/>
    <col min="16111" max="16111" width="8.7109375" style="18" customWidth="1"/>
    <col min="16112" max="16112" width="50.7109375" style="18" customWidth="1"/>
    <col min="16113" max="16113" width="5.7109375" style="18" customWidth="1"/>
    <col min="16114" max="16114" width="20.7109375" style="18" customWidth="1"/>
    <col min="16115" max="16115" width="9.140625" style="18" customWidth="1"/>
    <col min="16116" max="16384" width="11.42578125" style="18"/>
  </cols>
  <sheetData>
    <row r="1" spans="1:9" ht="33.75" customHeight="1" thickBot="1" x14ac:dyDescent="0.25">
      <c r="A1" s="147" t="s">
        <v>272</v>
      </c>
      <c r="B1" s="148"/>
      <c r="C1" s="148"/>
      <c r="D1" s="148"/>
      <c r="E1" s="148"/>
      <c r="F1" s="149"/>
    </row>
    <row r="2" spans="1:9" ht="13.5" thickBot="1" x14ac:dyDescent="0.25"/>
    <row r="3" spans="1:9" s="9" customFormat="1" ht="27" customHeight="1" x14ac:dyDescent="0.25">
      <c r="A3" s="150" t="s">
        <v>26</v>
      </c>
      <c r="B3" s="151"/>
      <c r="C3" s="151"/>
      <c r="D3" s="151"/>
      <c r="E3" s="151"/>
      <c r="F3" s="152"/>
    </row>
    <row r="4" spans="1:9" s="9" customFormat="1" ht="10.5" customHeight="1" thickBot="1" x14ac:dyDescent="0.3">
      <c r="A4" s="153"/>
      <c r="B4" s="154"/>
      <c r="C4" s="154"/>
      <c r="D4" s="154"/>
      <c r="E4" s="154"/>
      <c r="F4" s="155"/>
    </row>
    <row r="5" spans="1:9" s="10" customFormat="1" ht="16.5" customHeight="1" x14ac:dyDescent="0.25">
      <c r="A5" s="156" t="s">
        <v>4</v>
      </c>
      <c r="B5" s="156" t="s">
        <v>5</v>
      </c>
      <c r="C5" s="156" t="s">
        <v>6</v>
      </c>
      <c r="D5" s="156" t="s">
        <v>7</v>
      </c>
      <c r="E5" s="158" t="s">
        <v>8</v>
      </c>
      <c r="F5" s="160" t="s">
        <v>9</v>
      </c>
    </row>
    <row r="6" spans="1:9" s="10" customFormat="1" ht="16.5" customHeight="1" thickBot="1" x14ac:dyDescent="0.3">
      <c r="A6" s="157"/>
      <c r="B6" s="157"/>
      <c r="C6" s="157"/>
      <c r="D6" s="157"/>
      <c r="E6" s="159"/>
      <c r="F6" s="161"/>
    </row>
    <row r="7" spans="1:9" s="10" customFormat="1" ht="9" customHeight="1" x14ac:dyDescent="0.25">
      <c r="A7" s="54"/>
      <c r="B7" s="55"/>
      <c r="C7" s="56"/>
      <c r="D7" s="53"/>
      <c r="E7" s="57"/>
      <c r="F7" s="42"/>
    </row>
    <row r="8" spans="1:9" s="10" customFormat="1" ht="17.100000000000001" customHeight="1" x14ac:dyDescent="0.25">
      <c r="A8" s="54">
        <v>1</v>
      </c>
      <c r="B8" s="55" t="s">
        <v>104</v>
      </c>
      <c r="C8" s="56" t="s">
        <v>34</v>
      </c>
      <c r="D8" s="53" t="s">
        <v>10</v>
      </c>
      <c r="E8" s="58"/>
      <c r="F8" s="42"/>
      <c r="I8" s="23"/>
    </row>
    <row r="9" spans="1:9" s="11" customFormat="1" ht="31.5" customHeight="1" x14ac:dyDescent="0.25">
      <c r="A9" s="60">
        <v>2</v>
      </c>
      <c r="B9" s="61">
        <v>7</v>
      </c>
      <c r="C9" s="56" t="s">
        <v>52</v>
      </c>
      <c r="D9" s="62" t="s">
        <v>10</v>
      </c>
      <c r="E9" s="63"/>
      <c r="F9" s="64"/>
      <c r="I9" s="22"/>
    </row>
    <row r="10" spans="1:9" s="11" customFormat="1" ht="16.5" customHeight="1" x14ac:dyDescent="0.25">
      <c r="A10" s="60">
        <v>3</v>
      </c>
      <c r="B10" s="61">
        <v>9</v>
      </c>
      <c r="C10" s="56" t="s">
        <v>31</v>
      </c>
      <c r="D10" s="62" t="s">
        <v>10</v>
      </c>
      <c r="E10" s="63"/>
      <c r="F10" s="64"/>
      <c r="I10" s="22"/>
    </row>
    <row r="11" spans="1:9" s="10" customFormat="1" ht="9" customHeight="1" thickBot="1" x14ac:dyDescent="0.3">
      <c r="A11" s="54"/>
      <c r="B11" s="55"/>
      <c r="C11" s="56"/>
      <c r="D11" s="53"/>
      <c r="E11" s="57"/>
      <c r="F11" s="52"/>
      <c r="I11" s="24"/>
    </row>
    <row r="12" spans="1:9" s="11" customFormat="1" ht="19.5" customHeight="1" thickBot="1" x14ac:dyDescent="0.3">
      <c r="A12" s="162" t="s">
        <v>25</v>
      </c>
      <c r="B12" s="163"/>
      <c r="C12" s="163"/>
      <c r="D12" s="163"/>
      <c r="E12" s="59">
        <f>SUM(E7:E11)</f>
        <v>0</v>
      </c>
      <c r="F12" s="51" t="s">
        <v>29</v>
      </c>
      <c r="I12" s="24"/>
    </row>
    <row r="13" spans="1:9" s="11" customFormat="1" ht="19.5" customHeight="1" thickBot="1" x14ac:dyDescent="0.3">
      <c r="A13" s="12"/>
      <c r="B13" s="12"/>
      <c r="C13" s="31"/>
      <c r="D13" s="12"/>
      <c r="E13" s="26"/>
      <c r="F13" s="13"/>
      <c r="I13" s="24"/>
    </row>
    <row r="14" spans="1:9" s="9" customFormat="1" ht="27" customHeight="1" x14ac:dyDescent="0.25">
      <c r="A14" s="150" t="s">
        <v>105</v>
      </c>
      <c r="B14" s="151"/>
      <c r="C14" s="151"/>
      <c r="D14" s="151"/>
      <c r="E14" s="151"/>
      <c r="F14" s="152"/>
      <c r="I14" s="30"/>
    </row>
    <row r="15" spans="1:9" s="9" customFormat="1" ht="10.5" customHeight="1" thickBot="1" x14ac:dyDescent="0.3">
      <c r="A15" s="153"/>
      <c r="B15" s="154"/>
      <c r="C15" s="154"/>
      <c r="D15" s="154"/>
      <c r="E15" s="154"/>
      <c r="F15" s="155"/>
      <c r="I15" s="30"/>
    </row>
    <row r="16" spans="1:9" s="10" customFormat="1" ht="16.5" customHeight="1" x14ac:dyDescent="0.25">
      <c r="A16" s="156" t="s">
        <v>4</v>
      </c>
      <c r="B16" s="156" t="s">
        <v>5</v>
      </c>
      <c r="C16" s="156" t="s">
        <v>6</v>
      </c>
      <c r="D16" s="156" t="s">
        <v>7</v>
      </c>
      <c r="E16" s="158" t="s">
        <v>8</v>
      </c>
      <c r="F16" s="160" t="s">
        <v>9</v>
      </c>
      <c r="I16" s="30"/>
    </row>
    <row r="17" spans="1:9" s="10" customFormat="1" ht="16.5" customHeight="1" thickBot="1" x14ac:dyDescent="0.3">
      <c r="A17" s="157"/>
      <c r="B17" s="157"/>
      <c r="C17" s="157"/>
      <c r="D17" s="157"/>
      <c r="E17" s="159"/>
      <c r="F17" s="161"/>
      <c r="I17" s="30"/>
    </row>
    <row r="18" spans="1:9" s="10" customFormat="1" ht="9" customHeight="1" x14ac:dyDescent="0.25">
      <c r="A18" s="54"/>
      <c r="B18" s="55"/>
      <c r="C18" s="56"/>
      <c r="D18" s="53"/>
      <c r="E18" s="57"/>
      <c r="F18" s="42"/>
      <c r="I18" s="30"/>
    </row>
    <row r="19" spans="1:9" s="10" customFormat="1" ht="17.100000000000001" customHeight="1" x14ac:dyDescent="0.25">
      <c r="A19" s="54">
        <v>4</v>
      </c>
      <c r="B19" s="55" t="s">
        <v>53</v>
      </c>
      <c r="C19" s="56" t="s">
        <v>106</v>
      </c>
      <c r="D19" s="53" t="s">
        <v>10</v>
      </c>
      <c r="E19" s="58"/>
      <c r="F19" s="42" t="s">
        <v>101</v>
      </c>
      <c r="I19" s="23"/>
    </row>
    <row r="20" spans="1:9" s="10" customFormat="1" ht="17.100000000000001" customHeight="1" x14ac:dyDescent="0.25">
      <c r="A20" s="54">
        <v>5</v>
      </c>
      <c r="B20" s="55" t="s">
        <v>110</v>
      </c>
      <c r="C20" s="56" t="s">
        <v>107</v>
      </c>
      <c r="D20" s="53" t="s">
        <v>10</v>
      </c>
      <c r="E20" s="58"/>
      <c r="F20" s="42"/>
      <c r="I20" s="24"/>
    </row>
    <row r="21" spans="1:9" s="10" customFormat="1" ht="17.100000000000001" customHeight="1" x14ac:dyDescent="0.25">
      <c r="A21" s="54">
        <v>6</v>
      </c>
      <c r="B21" s="55" t="s">
        <v>109</v>
      </c>
      <c r="C21" s="56" t="s">
        <v>108</v>
      </c>
      <c r="D21" s="53" t="s">
        <v>10</v>
      </c>
      <c r="E21" s="58"/>
      <c r="F21" s="42"/>
      <c r="I21" s="24"/>
    </row>
    <row r="22" spans="1:9" s="10" customFormat="1" ht="8.25" customHeight="1" thickBot="1" x14ac:dyDescent="0.3">
      <c r="A22" s="54"/>
      <c r="B22" s="55"/>
      <c r="C22" s="56"/>
      <c r="D22" s="53"/>
      <c r="E22" s="58"/>
      <c r="F22" s="42"/>
    </row>
    <row r="23" spans="1:9" s="11" customFormat="1" ht="19.5" customHeight="1" thickBot="1" x14ac:dyDescent="0.3">
      <c r="A23" s="162" t="s">
        <v>20</v>
      </c>
      <c r="B23" s="163"/>
      <c r="C23" s="163"/>
      <c r="D23" s="163"/>
      <c r="E23" s="59">
        <f>SUM(E19:E21)</f>
        <v>0</v>
      </c>
      <c r="F23" s="51" t="s">
        <v>29</v>
      </c>
      <c r="I23" s="24"/>
    </row>
    <row r="24" spans="1:9" s="11" customFormat="1" ht="19.5" customHeight="1" thickBot="1" x14ac:dyDescent="0.3">
      <c r="A24" s="88"/>
      <c r="B24" s="89"/>
      <c r="C24" s="89"/>
      <c r="D24" s="89"/>
      <c r="E24" s="90"/>
      <c r="F24" s="91"/>
      <c r="I24" s="24"/>
    </row>
    <row r="25" spans="1:9" s="9" customFormat="1" ht="27" customHeight="1" x14ac:dyDescent="0.25">
      <c r="A25" s="150" t="s">
        <v>111</v>
      </c>
      <c r="B25" s="151"/>
      <c r="C25" s="151"/>
      <c r="D25" s="151"/>
      <c r="E25" s="151"/>
      <c r="F25" s="152"/>
      <c r="I25" s="30"/>
    </row>
    <row r="26" spans="1:9" s="9" customFormat="1" ht="10.5" customHeight="1" thickBot="1" x14ac:dyDescent="0.3">
      <c r="A26" s="153"/>
      <c r="B26" s="154"/>
      <c r="C26" s="154"/>
      <c r="D26" s="154"/>
      <c r="E26" s="154"/>
      <c r="F26" s="155"/>
      <c r="I26" s="30"/>
    </row>
    <row r="27" spans="1:9" s="10" customFormat="1" ht="16.5" customHeight="1" x14ac:dyDescent="0.25">
      <c r="A27" s="156" t="s">
        <v>4</v>
      </c>
      <c r="B27" s="156" t="s">
        <v>5</v>
      </c>
      <c r="C27" s="156" t="s">
        <v>6</v>
      </c>
      <c r="D27" s="156" t="s">
        <v>7</v>
      </c>
      <c r="E27" s="158" t="s">
        <v>8</v>
      </c>
      <c r="F27" s="160" t="s">
        <v>9</v>
      </c>
      <c r="I27" s="30"/>
    </row>
    <row r="28" spans="1:9" s="10" customFormat="1" ht="16.5" customHeight="1" thickBot="1" x14ac:dyDescent="0.3">
      <c r="A28" s="157"/>
      <c r="B28" s="157"/>
      <c r="C28" s="157"/>
      <c r="D28" s="157"/>
      <c r="E28" s="159"/>
      <c r="F28" s="161"/>
      <c r="I28" s="30"/>
    </row>
    <row r="29" spans="1:9" s="10" customFormat="1" ht="9" customHeight="1" x14ac:dyDescent="0.25">
      <c r="A29" s="54"/>
      <c r="B29" s="55"/>
      <c r="C29" s="56"/>
      <c r="D29" s="53"/>
      <c r="E29" s="57"/>
      <c r="F29" s="42"/>
      <c r="I29" s="30"/>
    </row>
    <row r="30" spans="1:9" s="10" customFormat="1" ht="17.100000000000001" customHeight="1" x14ac:dyDescent="0.25">
      <c r="A30" s="54">
        <v>7</v>
      </c>
      <c r="B30" s="55" t="s">
        <v>54</v>
      </c>
      <c r="C30" s="56" t="s">
        <v>112</v>
      </c>
      <c r="D30" s="53" t="s">
        <v>10</v>
      </c>
      <c r="E30" s="58"/>
      <c r="F30" s="42" t="s">
        <v>101</v>
      </c>
    </row>
    <row r="31" spans="1:9" s="10" customFormat="1" ht="17.100000000000001" customHeight="1" x14ac:dyDescent="0.25">
      <c r="A31" s="54">
        <v>8</v>
      </c>
      <c r="B31" s="55" t="s">
        <v>55</v>
      </c>
      <c r="C31" s="56" t="s">
        <v>113</v>
      </c>
      <c r="D31" s="53" t="s">
        <v>10</v>
      </c>
      <c r="E31" s="58"/>
      <c r="F31" s="42"/>
    </row>
    <row r="32" spans="1:9" s="10" customFormat="1" ht="17.100000000000001" customHeight="1" x14ac:dyDescent="0.25">
      <c r="A32" s="54">
        <v>9</v>
      </c>
      <c r="B32" s="55" t="s">
        <v>56</v>
      </c>
      <c r="C32" s="56" t="s">
        <v>116</v>
      </c>
      <c r="D32" s="53" t="s">
        <v>10</v>
      </c>
      <c r="E32" s="58"/>
      <c r="F32" s="42"/>
    </row>
    <row r="33" spans="1:9" s="10" customFormat="1" ht="17.100000000000001" customHeight="1" x14ac:dyDescent="0.25">
      <c r="A33" s="54">
        <v>10</v>
      </c>
      <c r="B33" s="55" t="s">
        <v>57</v>
      </c>
      <c r="C33" s="56" t="s">
        <v>117</v>
      </c>
      <c r="D33" s="53" t="s">
        <v>10</v>
      </c>
      <c r="E33" s="58"/>
      <c r="F33" s="42"/>
    </row>
    <row r="34" spans="1:9" s="10" customFormat="1" ht="17.100000000000001" customHeight="1" x14ac:dyDescent="0.25">
      <c r="A34" s="54">
        <v>11</v>
      </c>
      <c r="B34" s="55" t="s">
        <v>58</v>
      </c>
      <c r="C34" s="56" t="s">
        <v>118</v>
      </c>
      <c r="D34" s="53" t="s">
        <v>10</v>
      </c>
      <c r="E34" s="58"/>
      <c r="F34" s="42"/>
    </row>
    <row r="35" spans="1:9" s="10" customFormat="1" ht="17.100000000000001" customHeight="1" x14ac:dyDescent="0.25">
      <c r="A35" s="54">
        <v>12</v>
      </c>
      <c r="B35" s="55" t="s">
        <v>59</v>
      </c>
      <c r="C35" s="56" t="s">
        <v>119</v>
      </c>
      <c r="D35" s="53" t="s">
        <v>10</v>
      </c>
      <c r="E35" s="58"/>
      <c r="F35" s="42"/>
    </row>
    <row r="36" spans="1:9" s="10" customFormat="1" ht="17.100000000000001" customHeight="1" x14ac:dyDescent="0.25">
      <c r="A36" s="54">
        <v>13</v>
      </c>
      <c r="B36" s="55" t="s">
        <v>60</v>
      </c>
      <c r="C36" s="56" t="s">
        <v>120</v>
      </c>
      <c r="D36" s="53" t="s">
        <v>10</v>
      </c>
      <c r="E36" s="58"/>
      <c r="F36" s="42"/>
    </row>
    <row r="37" spans="1:9" s="10" customFormat="1" ht="17.100000000000001" customHeight="1" x14ac:dyDescent="0.25">
      <c r="A37" s="54">
        <v>14</v>
      </c>
      <c r="B37" s="55" t="s">
        <v>61</v>
      </c>
      <c r="C37" s="56" t="s">
        <v>121</v>
      </c>
      <c r="D37" s="53" t="s">
        <v>10</v>
      </c>
      <c r="E37" s="58"/>
      <c r="F37" s="42"/>
    </row>
    <row r="38" spans="1:9" s="10" customFormat="1" ht="17.100000000000001" customHeight="1" x14ac:dyDescent="0.25">
      <c r="A38" s="54">
        <v>15</v>
      </c>
      <c r="B38" s="55" t="s">
        <v>114</v>
      </c>
      <c r="C38" s="56" t="s">
        <v>122</v>
      </c>
      <c r="D38" s="53" t="s">
        <v>10</v>
      </c>
      <c r="E38" s="58"/>
      <c r="F38" s="42"/>
    </row>
    <row r="39" spans="1:9" s="10" customFormat="1" ht="17.100000000000001" customHeight="1" x14ac:dyDescent="0.25">
      <c r="A39" s="54">
        <v>16</v>
      </c>
      <c r="B39" s="55" t="s">
        <v>115</v>
      </c>
      <c r="C39" s="56" t="s">
        <v>123</v>
      </c>
      <c r="D39" s="53" t="s">
        <v>10</v>
      </c>
      <c r="E39" s="58"/>
      <c r="F39" s="42"/>
    </row>
    <row r="40" spans="1:9" s="10" customFormat="1" ht="17.100000000000001" customHeight="1" thickBot="1" x14ac:dyDescent="0.3">
      <c r="A40" s="54">
        <v>17</v>
      </c>
      <c r="B40" s="55" t="s">
        <v>125</v>
      </c>
      <c r="C40" s="56" t="s">
        <v>124</v>
      </c>
      <c r="D40" s="53" t="s">
        <v>10</v>
      </c>
      <c r="E40" s="58"/>
      <c r="F40" s="42"/>
    </row>
    <row r="41" spans="1:9" s="11" customFormat="1" ht="19.5" customHeight="1" thickBot="1" x14ac:dyDescent="0.3">
      <c r="A41" s="162" t="s">
        <v>22</v>
      </c>
      <c r="B41" s="163"/>
      <c r="C41" s="163"/>
      <c r="D41" s="163"/>
      <c r="E41" s="59">
        <f>SUM(E30:E40)</f>
        <v>0</v>
      </c>
      <c r="F41" s="51" t="s">
        <v>29</v>
      </c>
      <c r="I41" s="24"/>
    </row>
    <row r="42" spans="1:9" s="11" customFormat="1" ht="19.5" customHeight="1" thickBot="1" x14ac:dyDescent="0.3">
      <c r="A42" s="14"/>
      <c r="B42" s="14"/>
      <c r="C42" s="32"/>
      <c r="D42" s="14"/>
      <c r="E42" s="27"/>
      <c r="F42" s="15"/>
      <c r="I42" s="24"/>
    </row>
    <row r="43" spans="1:9" s="10" customFormat="1" ht="27" customHeight="1" x14ac:dyDescent="0.25">
      <c r="A43" s="150" t="s">
        <v>62</v>
      </c>
      <c r="B43" s="151"/>
      <c r="C43" s="151"/>
      <c r="D43" s="151"/>
      <c r="E43" s="151"/>
      <c r="F43" s="152"/>
      <c r="I43" s="30"/>
    </row>
    <row r="44" spans="1:9" s="10" customFormat="1" ht="10.5" customHeight="1" thickBot="1" x14ac:dyDescent="0.3">
      <c r="A44" s="153"/>
      <c r="B44" s="154"/>
      <c r="C44" s="154"/>
      <c r="D44" s="154"/>
      <c r="E44" s="154"/>
      <c r="F44" s="155"/>
      <c r="I44" s="30"/>
    </row>
    <row r="45" spans="1:9" s="10" customFormat="1" ht="17.100000000000001" customHeight="1" x14ac:dyDescent="0.25">
      <c r="A45" s="54">
        <v>18</v>
      </c>
      <c r="B45" s="55" t="s">
        <v>64</v>
      </c>
      <c r="C45" s="56" t="s">
        <v>126</v>
      </c>
      <c r="D45" s="53" t="s">
        <v>10</v>
      </c>
      <c r="E45" s="58"/>
      <c r="F45" s="42"/>
    </row>
    <row r="46" spans="1:9" s="10" customFormat="1" ht="17.100000000000001" customHeight="1" x14ac:dyDescent="0.25">
      <c r="A46" s="54">
        <v>19</v>
      </c>
      <c r="B46" s="55" t="s">
        <v>65</v>
      </c>
      <c r="C46" s="56" t="s">
        <v>127</v>
      </c>
      <c r="D46" s="53" t="s">
        <v>10</v>
      </c>
      <c r="E46" s="58"/>
      <c r="F46" s="42" t="s">
        <v>101</v>
      </c>
    </row>
    <row r="47" spans="1:9" s="10" customFormat="1" ht="17.100000000000001" customHeight="1" x14ac:dyDescent="0.25">
      <c r="A47" s="54">
        <v>20</v>
      </c>
      <c r="B47" s="55" t="s">
        <v>66</v>
      </c>
      <c r="C47" s="56" t="s">
        <v>128</v>
      </c>
      <c r="D47" s="53" t="s">
        <v>10</v>
      </c>
      <c r="E47" s="58"/>
      <c r="F47" s="42"/>
    </row>
    <row r="48" spans="1:9" s="10" customFormat="1" ht="17.100000000000001" customHeight="1" x14ac:dyDescent="0.25">
      <c r="A48" s="54">
        <v>21</v>
      </c>
      <c r="B48" s="55" t="s">
        <v>67</v>
      </c>
      <c r="C48" s="56" t="s">
        <v>129</v>
      </c>
      <c r="D48" s="53" t="s">
        <v>10</v>
      </c>
      <c r="E48" s="58"/>
      <c r="F48" s="42"/>
    </row>
    <row r="49" spans="1:9" s="10" customFormat="1" ht="17.100000000000001" customHeight="1" x14ac:dyDescent="0.25">
      <c r="A49" s="54">
        <v>22</v>
      </c>
      <c r="B49" s="55" t="s">
        <v>68</v>
      </c>
      <c r="C49" s="56" t="s">
        <v>130</v>
      </c>
      <c r="D49" s="53" t="s">
        <v>10</v>
      </c>
      <c r="E49" s="58"/>
      <c r="F49" s="42"/>
    </row>
    <row r="50" spans="1:9" s="10" customFormat="1" ht="17.100000000000001" customHeight="1" x14ac:dyDescent="0.25">
      <c r="A50" s="54">
        <v>23</v>
      </c>
      <c r="B50" s="55" t="s">
        <v>69</v>
      </c>
      <c r="C50" s="56" t="s">
        <v>131</v>
      </c>
      <c r="D50" s="53" t="s">
        <v>10</v>
      </c>
      <c r="E50" s="58"/>
      <c r="F50" s="42"/>
    </row>
    <row r="51" spans="1:9" s="10" customFormat="1" ht="17.100000000000001" customHeight="1" x14ac:dyDescent="0.25">
      <c r="A51" s="54">
        <v>24</v>
      </c>
      <c r="B51" s="55" t="s">
        <v>70</v>
      </c>
      <c r="C51" s="56" t="s">
        <v>132</v>
      </c>
      <c r="D51" s="53" t="s">
        <v>10</v>
      </c>
      <c r="E51" s="58"/>
      <c r="F51" s="42"/>
    </row>
    <row r="52" spans="1:9" s="10" customFormat="1" ht="9" customHeight="1" thickBot="1" x14ac:dyDescent="0.3">
      <c r="A52" s="54"/>
      <c r="B52" s="55"/>
      <c r="C52" s="56"/>
      <c r="D52" s="53"/>
      <c r="E52" s="57"/>
      <c r="F52" s="52"/>
      <c r="I52" s="24"/>
    </row>
    <row r="53" spans="1:9" s="11" customFormat="1" ht="19.5" customHeight="1" thickBot="1" x14ac:dyDescent="0.3">
      <c r="A53" s="162" t="s">
        <v>63</v>
      </c>
      <c r="B53" s="163"/>
      <c r="C53" s="163"/>
      <c r="D53" s="163"/>
      <c r="E53" s="59">
        <f>SUM(E45:E51)</f>
        <v>0</v>
      </c>
      <c r="F53" s="51" t="s">
        <v>29</v>
      </c>
      <c r="I53" s="24"/>
    </row>
    <row r="54" spans="1:9" s="11" customFormat="1" ht="19.5" customHeight="1" x14ac:dyDescent="0.25">
      <c r="A54" s="14"/>
      <c r="B54" s="14"/>
      <c r="C54" s="32"/>
      <c r="D54" s="14"/>
      <c r="E54" s="27"/>
      <c r="F54" s="15"/>
      <c r="I54" s="24"/>
    </row>
    <row r="55" spans="1:9" s="11" customFormat="1" ht="19.5" customHeight="1" thickBot="1" x14ac:dyDescent="0.3">
      <c r="A55" s="67"/>
      <c r="B55" s="14"/>
      <c r="C55" s="32"/>
      <c r="D55" s="14"/>
      <c r="E55" s="27"/>
      <c r="F55" s="15"/>
      <c r="I55" s="24"/>
    </row>
    <row r="56" spans="1:9" s="10" customFormat="1" ht="27" customHeight="1" x14ac:dyDescent="0.25">
      <c r="A56" s="150" t="s">
        <v>71</v>
      </c>
      <c r="B56" s="151"/>
      <c r="C56" s="151"/>
      <c r="D56" s="151"/>
      <c r="E56" s="151"/>
      <c r="F56" s="152"/>
      <c r="I56" s="30"/>
    </row>
    <row r="57" spans="1:9" s="10" customFormat="1" ht="10.5" customHeight="1" thickBot="1" x14ac:dyDescent="0.3">
      <c r="A57" s="153"/>
      <c r="B57" s="154"/>
      <c r="C57" s="154"/>
      <c r="D57" s="154"/>
      <c r="E57" s="154"/>
      <c r="F57" s="155"/>
      <c r="I57" s="30"/>
    </row>
    <row r="58" spans="1:9" s="10" customFormat="1" ht="17.100000000000001" customHeight="1" x14ac:dyDescent="0.25">
      <c r="A58" s="184" t="s">
        <v>4</v>
      </c>
      <c r="B58" s="156" t="s">
        <v>5</v>
      </c>
      <c r="C58" s="156" t="s">
        <v>6</v>
      </c>
      <c r="D58" s="156" t="s">
        <v>7</v>
      </c>
      <c r="E58" s="158" t="s">
        <v>8</v>
      </c>
      <c r="F58" s="160" t="s">
        <v>9</v>
      </c>
      <c r="I58" s="24"/>
    </row>
    <row r="59" spans="1:9" s="10" customFormat="1" ht="17.100000000000001" customHeight="1" thickBot="1" x14ac:dyDescent="0.3">
      <c r="A59" s="185"/>
      <c r="B59" s="157"/>
      <c r="C59" s="157"/>
      <c r="D59" s="157"/>
      <c r="E59" s="159"/>
      <c r="F59" s="161"/>
      <c r="I59" s="30"/>
    </row>
    <row r="60" spans="1:9" s="10" customFormat="1" ht="9" customHeight="1" x14ac:dyDescent="0.25">
      <c r="A60" s="66"/>
      <c r="B60" s="55"/>
      <c r="C60" s="56"/>
      <c r="D60" s="53"/>
      <c r="E60" s="57"/>
      <c r="F60" s="42"/>
      <c r="I60" s="30"/>
    </row>
    <row r="61" spans="1:9" s="10" customFormat="1" ht="17.100000000000001" customHeight="1" x14ac:dyDescent="0.25">
      <c r="A61" s="66">
        <v>25</v>
      </c>
      <c r="B61" s="55" t="s">
        <v>72</v>
      </c>
      <c r="C61" s="56" t="s">
        <v>133</v>
      </c>
      <c r="D61" s="53" t="s">
        <v>10</v>
      </c>
      <c r="E61" s="58"/>
      <c r="F61" s="42" t="s">
        <v>101</v>
      </c>
      <c r="I61" s="24"/>
    </row>
    <row r="62" spans="1:9" s="10" customFormat="1" ht="17.100000000000001" customHeight="1" x14ac:dyDescent="0.25">
      <c r="A62" s="66">
        <v>26</v>
      </c>
      <c r="B62" s="55" t="s">
        <v>73</v>
      </c>
      <c r="C62" s="56" t="s">
        <v>134</v>
      </c>
      <c r="D62" s="53" t="s">
        <v>10</v>
      </c>
      <c r="E62" s="58"/>
      <c r="F62" s="42"/>
      <c r="I62" s="24"/>
    </row>
    <row r="63" spans="1:9" s="10" customFormat="1" ht="17.100000000000001" customHeight="1" x14ac:dyDescent="0.25">
      <c r="A63" s="66">
        <v>27</v>
      </c>
      <c r="B63" s="55" t="s">
        <v>74</v>
      </c>
      <c r="C63" s="56" t="s">
        <v>135</v>
      </c>
      <c r="D63" s="53" t="s">
        <v>10</v>
      </c>
      <c r="E63" s="58"/>
      <c r="F63" s="42"/>
      <c r="I63" s="24"/>
    </row>
    <row r="64" spans="1:9" s="10" customFormat="1" ht="17.100000000000001" customHeight="1" x14ac:dyDescent="0.25">
      <c r="A64" s="66">
        <v>28</v>
      </c>
      <c r="B64" s="55" t="s">
        <v>75</v>
      </c>
      <c r="C64" s="56" t="s">
        <v>136</v>
      </c>
      <c r="D64" s="53" t="s">
        <v>10</v>
      </c>
      <c r="E64" s="58"/>
      <c r="F64" s="42"/>
      <c r="I64" s="24"/>
    </row>
    <row r="65" spans="1:9" s="10" customFormat="1" ht="17.100000000000001" customHeight="1" x14ac:dyDescent="0.25">
      <c r="A65" s="66">
        <v>29</v>
      </c>
      <c r="B65" s="55" t="s">
        <v>76</v>
      </c>
      <c r="C65" s="56" t="s">
        <v>137</v>
      </c>
      <c r="D65" s="53" t="s">
        <v>10</v>
      </c>
      <c r="E65" s="58"/>
      <c r="F65" s="42"/>
      <c r="I65" s="24"/>
    </row>
    <row r="66" spans="1:9" s="10" customFormat="1" ht="17.100000000000001" customHeight="1" x14ac:dyDescent="0.25">
      <c r="A66" s="66">
        <v>30</v>
      </c>
      <c r="B66" s="55" t="s">
        <v>77</v>
      </c>
      <c r="C66" s="203" t="s">
        <v>138</v>
      </c>
      <c r="D66" s="53" t="s">
        <v>10</v>
      </c>
      <c r="E66" s="58"/>
      <c r="F66" s="42"/>
      <c r="I66" s="24"/>
    </row>
    <row r="67" spans="1:9" s="10" customFormat="1" ht="9" customHeight="1" thickBot="1" x14ac:dyDescent="0.3">
      <c r="A67" s="66"/>
      <c r="B67" s="55"/>
      <c r="C67" s="56"/>
      <c r="D67" s="53"/>
      <c r="E67" s="57"/>
      <c r="F67" s="52"/>
      <c r="I67" s="24"/>
    </row>
    <row r="68" spans="1:9" s="11" customFormat="1" ht="19.5" customHeight="1" thickBot="1" x14ac:dyDescent="0.3">
      <c r="A68" s="162" t="s">
        <v>139</v>
      </c>
      <c r="B68" s="163"/>
      <c r="C68" s="163"/>
      <c r="D68" s="202"/>
      <c r="E68" s="59">
        <f>SUM(E61:E66)</f>
        <v>0</v>
      </c>
      <c r="F68" s="51" t="s">
        <v>29</v>
      </c>
      <c r="I68" s="24"/>
    </row>
    <row r="69" spans="1:9" s="11" customFormat="1" ht="19.5" customHeight="1" thickBot="1" x14ac:dyDescent="0.3">
      <c r="A69" s="67"/>
      <c r="B69" s="14"/>
      <c r="C69" s="32"/>
      <c r="D69" s="14"/>
      <c r="E69" s="27"/>
      <c r="F69" s="15"/>
    </row>
    <row r="70" spans="1:9" s="9" customFormat="1" ht="26.1" customHeight="1" x14ac:dyDescent="0.25">
      <c r="A70" s="150" t="s">
        <v>140</v>
      </c>
      <c r="B70" s="151"/>
      <c r="C70" s="151"/>
      <c r="D70" s="151"/>
      <c r="E70" s="151"/>
      <c r="F70" s="152"/>
    </row>
    <row r="71" spans="1:9" s="9" customFormat="1" ht="10.5" customHeight="1" thickBot="1" x14ac:dyDescent="0.3">
      <c r="A71" s="153"/>
      <c r="B71" s="154"/>
      <c r="C71" s="154"/>
      <c r="D71" s="154"/>
      <c r="E71" s="154"/>
      <c r="F71" s="155"/>
    </row>
    <row r="72" spans="1:9" s="10" customFormat="1" ht="17.100000000000001" customHeight="1" x14ac:dyDescent="0.25">
      <c r="A72" s="194" t="s">
        <v>4</v>
      </c>
      <c r="B72" s="196" t="s">
        <v>5</v>
      </c>
      <c r="C72" s="196" t="s">
        <v>6</v>
      </c>
      <c r="D72" s="196" t="s">
        <v>7</v>
      </c>
      <c r="E72" s="198" t="s">
        <v>8</v>
      </c>
      <c r="F72" s="200" t="s">
        <v>9</v>
      </c>
    </row>
    <row r="73" spans="1:9" s="10" customFormat="1" ht="16.5" customHeight="1" thickBot="1" x14ac:dyDescent="0.3">
      <c r="A73" s="195"/>
      <c r="B73" s="197"/>
      <c r="C73" s="197"/>
      <c r="D73" s="197"/>
      <c r="E73" s="199"/>
      <c r="F73" s="201"/>
    </row>
    <row r="74" spans="1:9" s="10" customFormat="1" ht="9" customHeight="1" x14ac:dyDescent="0.25">
      <c r="A74" s="68"/>
      <c r="B74" s="69"/>
      <c r="C74" s="70"/>
      <c r="D74" s="71"/>
      <c r="E74" s="72"/>
      <c r="F74" s="73"/>
    </row>
    <row r="75" spans="1:9" s="10" customFormat="1" ht="17.100000000000001" customHeight="1" x14ac:dyDescent="0.25">
      <c r="A75" s="74">
        <v>31</v>
      </c>
      <c r="B75" s="69" t="s">
        <v>78</v>
      </c>
      <c r="C75" s="56" t="s">
        <v>141</v>
      </c>
      <c r="D75" s="71" t="s">
        <v>10</v>
      </c>
      <c r="E75" s="75"/>
      <c r="F75" s="42" t="s">
        <v>101</v>
      </c>
    </row>
    <row r="76" spans="1:9" s="10" customFormat="1" ht="17.100000000000001" customHeight="1" x14ac:dyDescent="0.25">
      <c r="A76" s="68">
        <v>32</v>
      </c>
      <c r="B76" s="69" t="s">
        <v>79</v>
      </c>
      <c r="C76" s="56" t="s">
        <v>142</v>
      </c>
      <c r="D76" s="71" t="s">
        <v>10</v>
      </c>
      <c r="E76" s="75"/>
      <c r="F76" s="73"/>
    </row>
    <row r="77" spans="1:9" s="10" customFormat="1" ht="17.100000000000001" customHeight="1" x14ac:dyDescent="0.25">
      <c r="A77" s="74">
        <v>33</v>
      </c>
      <c r="B77" s="69" t="s">
        <v>80</v>
      </c>
      <c r="C77" s="87" t="s">
        <v>144</v>
      </c>
      <c r="D77" s="71" t="s">
        <v>10</v>
      </c>
      <c r="E77" s="75"/>
      <c r="F77" s="73"/>
    </row>
    <row r="78" spans="1:9" s="10" customFormat="1" ht="17.100000000000001" customHeight="1" x14ac:dyDescent="0.25">
      <c r="A78" s="68">
        <v>34</v>
      </c>
      <c r="B78" s="69" t="s">
        <v>81</v>
      </c>
      <c r="C78" s="87" t="s">
        <v>143</v>
      </c>
      <c r="D78" s="71" t="s">
        <v>10</v>
      </c>
      <c r="E78" s="75"/>
      <c r="F78" s="73"/>
    </row>
    <row r="79" spans="1:9" s="10" customFormat="1" ht="17.100000000000001" customHeight="1" x14ac:dyDescent="0.25">
      <c r="A79" s="74">
        <v>35</v>
      </c>
      <c r="B79" s="69" t="s">
        <v>82</v>
      </c>
      <c r="C79" s="87" t="s">
        <v>145</v>
      </c>
      <c r="D79" s="71" t="s">
        <v>10</v>
      </c>
      <c r="E79" s="75"/>
      <c r="F79" s="73"/>
    </row>
    <row r="80" spans="1:9" s="10" customFormat="1" ht="17.100000000000001" customHeight="1" x14ac:dyDescent="0.25">
      <c r="A80" s="68">
        <v>36</v>
      </c>
      <c r="B80" s="69" t="s">
        <v>83</v>
      </c>
      <c r="C80" s="87" t="s">
        <v>146</v>
      </c>
      <c r="D80" s="71" t="s">
        <v>10</v>
      </c>
      <c r="E80" s="75"/>
      <c r="F80" s="73"/>
    </row>
    <row r="81" spans="1:6" s="10" customFormat="1" ht="17.100000000000001" customHeight="1" x14ac:dyDescent="0.25">
      <c r="A81" s="74">
        <v>37</v>
      </c>
      <c r="B81" s="69" t="s">
        <v>84</v>
      </c>
      <c r="C81" s="56" t="s">
        <v>147</v>
      </c>
      <c r="D81" s="71" t="s">
        <v>10</v>
      </c>
      <c r="E81" s="75"/>
      <c r="F81" s="73"/>
    </row>
    <row r="82" spans="1:6" s="10" customFormat="1" ht="17.100000000000001" customHeight="1" x14ac:dyDescent="0.25">
      <c r="A82" s="68">
        <v>38</v>
      </c>
      <c r="B82" s="69" t="s">
        <v>85</v>
      </c>
      <c r="C82" s="56" t="s">
        <v>148</v>
      </c>
      <c r="D82" s="71" t="s">
        <v>10</v>
      </c>
      <c r="E82" s="75"/>
      <c r="F82" s="73"/>
    </row>
    <row r="83" spans="1:6" s="10" customFormat="1" ht="17.100000000000001" customHeight="1" x14ac:dyDescent="0.25">
      <c r="A83" s="74">
        <v>39</v>
      </c>
      <c r="B83" s="69" t="s">
        <v>86</v>
      </c>
      <c r="C83" s="56" t="s">
        <v>149</v>
      </c>
      <c r="D83" s="71" t="s">
        <v>10</v>
      </c>
      <c r="E83" s="75"/>
      <c r="F83" s="73"/>
    </row>
    <row r="84" spans="1:6" s="10" customFormat="1" ht="29.25" customHeight="1" x14ac:dyDescent="0.25">
      <c r="A84" s="68">
        <v>40</v>
      </c>
      <c r="B84" s="69" t="s">
        <v>87</v>
      </c>
      <c r="C84" s="203" t="s">
        <v>150</v>
      </c>
      <c r="D84" s="71" t="s">
        <v>10</v>
      </c>
      <c r="E84" s="75"/>
      <c r="F84" s="73"/>
    </row>
    <row r="85" spans="1:6" s="10" customFormat="1" ht="9" customHeight="1" thickBot="1" x14ac:dyDescent="0.3">
      <c r="A85" s="68"/>
      <c r="B85" s="69"/>
      <c r="C85" s="70"/>
      <c r="D85" s="71"/>
      <c r="E85" s="72"/>
      <c r="F85" s="76"/>
    </row>
    <row r="86" spans="1:6" s="10" customFormat="1" ht="17.100000000000001" customHeight="1" thickBot="1" x14ac:dyDescent="0.3">
      <c r="A86" s="162" t="s">
        <v>151</v>
      </c>
      <c r="B86" s="163"/>
      <c r="C86" s="163"/>
      <c r="D86" s="202"/>
      <c r="E86" s="77">
        <f>SUM(E75:E84)</f>
        <v>0</v>
      </c>
      <c r="F86" s="78" t="s">
        <v>29</v>
      </c>
    </row>
    <row r="87" spans="1:6" s="11" customFormat="1" ht="15" customHeight="1" thickBot="1" x14ac:dyDescent="0.3">
      <c r="A87" s="67"/>
      <c r="B87" s="14"/>
      <c r="C87" s="32"/>
      <c r="D87" s="14"/>
      <c r="E87" s="27"/>
      <c r="F87" s="15"/>
    </row>
    <row r="88" spans="1:6" s="9" customFormat="1" ht="26.1" customHeight="1" x14ac:dyDescent="0.25">
      <c r="A88" s="150" t="s">
        <v>152</v>
      </c>
      <c r="B88" s="151"/>
      <c r="C88" s="151"/>
      <c r="D88" s="151"/>
      <c r="E88" s="151"/>
      <c r="F88" s="152"/>
    </row>
    <row r="89" spans="1:6" s="9" customFormat="1" ht="10.5" customHeight="1" thickBot="1" x14ac:dyDescent="0.3">
      <c r="A89" s="153"/>
      <c r="B89" s="154"/>
      <c r="C89" s="154"/>
      <c r="D89" s="154"/>
      <c r="E89" s="154"/>
      <c r="F89" s="155"/>
    </row>
    <row r="90" spans="1:6" s="10" customFormat="1" ht="17.100000000000001" customHeight="1" x14ac:dyDescent="0.25">
      <c r="A90" s="194" t="s">
        <v>4</v>
      </c>
      <c r="B90" s="196" t="s">
        <v>5</v>
      </c>
      <c r="C90" s="196" t="s">
        <v>6</v>
      </c>
      <c r="D90" s="196" t="s">
        <v>7</v>
      </c>
      <c r="E90" s="198" t="s">
        <v>8</v>
      </c>
      <c r="F90" s="200" t="s">
        <v>9</v>
      </c>
    </row>
    <row r="91" spans="1:6" s="10" customFormat="1" ht="16.5" customHeight="1" thickBot="1" x14ac:dyDescent="0.3">
      <c r="A91" s="195"/>
      <c r="B91" s="197"/>
      <c r="C91" s="197"/>
      <c r="D91" s="197"/>
      <c r="E91" s="199"/>
      <c r="F91" s="201"/>
    </row>
    <row r="92" spans="1:6" s="10" customFormat="1" ht="9" customHeight="1" x14ac:dyDescent="0.25">
      <c r="A92" s="68"/>
      <c r="B92" s="69"/>
      <c r="C92" s="70"/>
      <c r="D92" s="71"/>
      <c r="E92" s="72"/>
      <c r="F92" s="73"/>
    </row>
    <row r="93" spans="1:6" s="10" customFormat="1" ht="17.100000000000001" customHeight="1" x14ac:dyDescent="0.25">
      <c r="A93" s="68">
        <v>41</v>
      </c>
      <c r="B93" s="69" t="s">
        <v>88</v>
      </c>
      <c r="C93" s="56" t="s">
        <v>153</v>
      </c>
      <c r="D93" s="71" t="s">
        <v>10</v>
      </c>
      <c r="E93" s="75"/>
      <c r="F93" s="42" t="s">
        <v>101</v>
      </c>
    </row>
    <row r="94" spans="1:6" s="10" customFormat="1" ht="17.100000000000001" customHeight="1" x14ac:dyDescent="0.25">
      <c r="A94" s="74">
        <v>42</v>
      </c>
      <c r="B94" s="69" t="s">
        <v>89</v>
      </c>
      <c r="C94" s="56" t="s">
        <v>154</v>
      </c>
      <c r="D94" s="71" t="s">
        <v>10</v>
      </c>
      <c r="E94" s="75"/>
      <c r="F94" s="73"/>
    </row>
    <row r="95" spans="1:6" s="10" customFormat="1" ht="17.100000000000001" customHeight="1" x14ac:dyDescent="0.25">
      <c r="A95" s="74">
        <v>43</v>
      </c>
      <c r="B95" s="69" t="s">
        <v>90</v>
      </c>
      <c r="C95" s="56" t="s">
        <v>155</v>
      </c>
      <c r="D95" s="71" t="s">
        <v>10</v>
      </c>
      <c r="E95" s="75"/>
      <c r="F95" s="73"/>
    </row>
    <row r="96" spans="1:6" s="10" customFormat="1" ht="17.100000000000001" customHeight="1" x14ac:dyDescent="0.25">
      <c r="A96" s="68">
        <v>44</v>
      </c>
      <c r="B96" s="69" t="s">
        <v>91</v>
      </c>
      <c r="C96" s="56" t="s">
        <v>156</v>
      </c>
      <c r="D96" s="71" t="s">
        <v>10</v>
      </c>
      <c r="E96" s="75"/>
      <c r="F96" s="73"/>
    </row>
    <row r="97" spans="1:6" s="10" customFormat="1" ht="17.100000000000001" customHeight="1" x14ac:dyDescent="0.25">
      <c r="A97" s="74">
        <v>45</v>
      </c>
      <c r="B97" s="69" t="s">
        <v>92</v>
      </c>
      <c r="C97" s="56" t="s">
        <v>157</v>
      </c>
      <c r="D97" s="71" t="s">
        <v>10</v>
      </c>
      <c r="E97" s="75"/>
      <c r="F97" s="73"/>
    </row>
    <row r="98" spans="1:6" s="10" customFormat="1" ht="17.100000000000001" customHeight="1" x14ac:dyDescent="0.25">
      <c r="A98" s="74">
        <v>46</v>
      </c>
      <c r="B98" s="69" t="s">
        <v>159</v>
      </c>
      <c r="C98" s="56" t="s">
        <v>158</v>
      </c>
      <c r="D98" s="71" t="s">
        <v>10</v>
      </c>
      <c r="E98" s="75"/>
      <c r="F98" s="73"/>
    </row>
    <row r="99" spans="1:6" s="10" customFormat="1" ht="17.100000000000001" customHeight="1" x14ac:dyDescent="0.25">
      <c r="A99" s="68">
        <v>47</v>
      </c>
      <c r="B99" s="69" t="s">
        <v>164</v>
      </c>
      <c r="C99" s="56" t="s">
        <v>160</v>
      </c>
      <c r="D99" s="71" t="s">
        <v>10</v>
      </c>
      <c r="E99" s="75"/>
      <c r="F99" s="73"/>
    </row>
    <row r="100" spans="1:6" s="10" customFormat="1" ht="17.100000000000001" customHeight="1" x14ac:dyDescent="0.25">
      <c r="A100" s="74">
        <v>48</v>
      </c>
      <c r="B100" s="69" t="s">
        <v>165</v>
      </c>
      <c r="C100" s="56" t="s">
        <v>161</v>
      </c>
      <c r="D100" s="71" t="s">
        <v>10</v>
      </c>
      <c r="E100" s="75"/>
      <c r="F100" s="73"/>
    </row>
    <row r="101" spans="1:6" s="10" customFormat="1" ht="17.100000000000001" customHeight="1" x14ac:dyDescent="0.25">
      <c r="A101" s="74">
        <v>49</v>
      </c>
      <c r="B101" s="69" t="s">
        <v>166</v>
      </c>
      <c r="C101" s="56" t="s">
        <v>162</v>
      </c>
      <c r="D101" s="71" t="s">
        <v>10</v>
      </c>
      <c r="E101" s="75"/>
      <c r="F101" s="73"/>
    </row>
    <row r="102" spans="1:6" s="10" customFormat="1" ht="17.100000000000001" customHeight="1" x14ac:dyDescent="0.25">
      <c r="A102" s="68">
        <v>50</v>
      </c>
      <c r="B102" s="69" t="s">
        <v>167</v>
      </c>
      <c r="C102" s="56" t="s">
        <v>163</v>
      </c>
      <c r="D102" s="71" t="s">
        <v>10</v>
      </c>
      <c r="E102" s="75"/>
      <c r="F102" s="73"/>
    </row>
    <row r="103" spans="1:6" s="10" customFormat="1" ht="9" customHeight="1" thickBot="1" x14ac:dyDescent="0.3">
      <c r="A103" s="68"/>
      <c r="B103" s="69"/>
      <c r="C103" s="70"/>
      <c r="D103" s="71"/>
      <c r="E103" s="72"/>
      <c r="F103" s="76"/>
    </row>
    <row r="104" spans="1:6" s="10" customFormat="1" ht="17.100000000000001" customHeight="1" thickBot="1" x14ac:dyDescent="0.3">
      <c r="A104" s="191" t="s">
        <v>37</v>
      </c>
      <c r="B104" s="192"/>
      <c r="C104" s="192"/>
      <c r="D104" s="193"/>
      <c r="E104" s="77">
        <f>SUM(E93:E102)</f>
        <v>0</v>
      </c>
      <c r="F104" s="78" t="s">
        <v>29</v>
      </c>
    </row>
    <row r="105" spans="1:6" s="11" customFormat="1" ht="12.75" customHeight="1" x14ac:dyDescent="0.25">
      <c r="A105" s="67"/>
      <c r="B105" s="14"/>
      <c r="C105" s="32"/>
      <c r="D105" s="14"/>
      <c r="E105" s="27"/>
      <c r="F105" s="15"/>
    </row>
    <row r="106" spans="1:6" s="10" customFormat="1" ht="12.75" customHeight="1" thickBot="1" x14ac:dyDescent="0.3">
      <c r="A106" s="82"/>
      <c r="B106" s="17"/>
      <c r="C106" s="33"/>
      <c r="D106" s="16"/>
      <c r="E106" s="28"/>
    </row>
    <row r="107" spans="1:6" s="9" customFormat="1" ht="26.1" customHeight="1" x14ac:dyDescent="0.25">
      <c r="A107" s="150" t="s">
        <v>168</v>
      </c>
      <c r="B107" s="151"/>
      <c r="C107" s="151"/>
      <c r="D107" s="151"/>
      <c r="E107" s="151"/>
      <c r="F107" s="152"/>
    </row>
    <row r="108" spans="1:6" s="9" customFormat="1" ht="10.5" customHeight="1" thickBot="1" x14ac:dyDescent="0.3">
      <c r="A108" s="153"/>
      <c r="B108" s="154"/>
      <c r="C108" s="154"/>
      <c r="D108" s="154"/>
      <c r="E108" s="154"/>
      <c r="F108" s="155"/>
    </row>
    <row r="109" spans="1:6" s="10" customFormat="1" ht="17.100000000000001" customHeight="1" x14ac:dyDescent="0.25">
      <c r="A109" s="194" t="s">
        <v>4</v>
      </c>
      <c r="B109" s="196" t="s">
        <v>5</v>
      </c>
      <c r="C109" s="196" t="s">
        <v>6</v>
      </c>
      <c r="D109" s="196" t="s">
        <v>7</v>
      </c>
      <c r="E109" s="198" t="s">
        <v>8</v>
      </c>
      <c r="F109" s="200" t="s">
        <v>9</v>
      </c>
    </row>
    <row r="110" spans="1:6" s="10" customFormat="1" ht="16.5" customHeight="1" thickBot="1" x14ac:dyDescent="0.3">
      <c r="A110" s="195"/>
      <c r="B110" s="197"/>
      <c r="C110" s="197"/>
      <c r="D110" s="197"/>
      <c r="E110" s="199"/>
      <c r="F110" s="201"/>
    </row>
    <row r="111" spans="1:6" s="10" customFormat="1" ht="9" customHeight="1" x14ac:dyDescent="0.25">
      <c r="A111" s="68"/>
      <c r="B111" s="69"/>
      <c r="C111" s="70"/>
      <c r="D111" s="71"/>
      <c r="E111" s="72"/>
      <c r="F111" s="73"/>
    </row>
    <row r="112" spans="1:6" s="10" customFormat="1" ht="15.75" x14ac:dyDescent="0.25">
      <c r="A112" s="68">
        <v>51</v>
      </c>
      <c r="B112" s="69" t="s">
        <v>93</v>
      </c>
      <c r="C112" s="56" t="s">
        <v>169</v>
      </c>
      <c r="D112" s="71" t="s">
        <v>10</v>
      </c>
      <c r="E112" s="75"/>
      <c r="F112" s="42" t="s">
        <v>101</v>
      </c>
    </row>
    <row r="113" spans="1:6" s="10" customFormat="1" ht="15.75" x14ac:dyDescent="0.25">
      <c r="A113" s="68">
        <v>52</v>
      </c>
      <c r="B113" s="69" t="s">
        <v>94</v>
      </c>
      <c r="C113" s="56" t="s">
        <v>170</v>
      </c>
      <c r="D113" s="71" t="s">
        <v>10</v>
      </c>
      <c r="E113" s="75"/>
      <c r="F113" s="73"/>
    </row>
    <row r="114" spans="1:6" s="10" customFormat="1" ht="17.100000000000001" customHeight="1" x14ac:dyDescent="0.25">
      <c r="A114" s="68">
        <v>53</v>
      </c>
      <c r="B114" s="69" t="s">
        <v>95</v>
      </c>
      <c r="C114" s="56" t="s">
        <v>171</v>
      </c>
      <c r="D114" s="71" t="s">
        <v>10</v>
      </c>
      <c r="E114" s="75"/>
      <c r="F114" s="73"/>
    </row>
    <row r="115" spans="1:6" s="10" customFormat="1" ht="9" customHeight="1" thickBot="1" x14ac:dyDescent="0.3">
      <c r="A115" s="68"/>
      <c r="B115" s="69"/>
      <c r="C115" s="70"/>
      <c r="D115" s="71"/>
      <c r="E115" s="72"/>
      <c r="F115" s="76"/>
    </row>
    <row r="116" spans="1:6" s="10" customFormat="1" ht="17.100000000000001" customHeight="1" thickBot="1" x14ac:dyDescent="0.3">
      <c r="A116" s="191" t="s">
        <v>38</v>
      </c>
      <c r="B116" s="192"/>
      <c r="C116" s="192"/>
      <c r="D116" s="193"/>
      <c r="E116" s="77">
        <f>SUM(E112:E114)</f>
        <v>0</v>
      </c>
      <c r="F116" s="78" t="s">
        <v>29</v>
      </c>
    </row>
    <row r="117" spans="1:6" s="9" customFormat="1" ht="26.1" customHeight="1" x14ac:dyDescent="0.25">
      <c r="A117" s="150" t="s">
        <v>172</v>
      </c>
      <c r="B117" s="151"/>
      <c r="C117" s="151"/>
      <c r="D117" s="151"/>
      <c r="E117" s="151"/>
      <c r="F117" s="152"/>
    </row>
    <row r="118" spans="1:6" s="9" customFormat="1" ht="10.5" customHeight="1" thickBot="1" x14ac:dyDescent="0.3">
      <c r="A118" s="153"/>
      <c r="B118" s="154"/>
      <c r="C118" s="154"/>
      <c r="D118" s="154"/>
      <c r="E118" s="154"/>
      <c r="F118" s="155"/>
    </row>
    <row r="119" spans="1:6" s="10" customFormat="1" ht="17.100000000000001" customHeight="1" x14ac:dyDescent="0.25">
      <c r="A119" s="194" t="s">
        <v>4</v>
      </c>
      <c r="B119" s="196" t="s">
        <v>5</v>
      </c>
      <c r="C119" s="196" t="s">
        <v>6</v>
      </c>
      <c r="D119" s="196" t="s">
        <v>7</v>
      </c>
      <c r="E119" s="198" t="s">
        <v>8</v>
      </c>
      <c r="F119" s="200" t="s">
        <v>9</v>
      </c>
    </row>
    <row r="120" spans="1:6" s="10" customFormat="1" ht="16.5" customHeight="1" thickBot="1" x14ac:dyDescent="0.3">
      <c r="A120" s="195"/>
      <c r="B120" s="197"/>
      <c r="C120" s="197"/>
      <c r="D120" s="197"/>
      <c r="E120" s="199"/>
      <c r="F120" s="201"/>
    </row>
    <row r="121" spans="1:6" s="10" customFormat="1" ht="9" customHeight="1" x14ac:dyDescent="0.25">
      <c r="A121" s="68"/>
      <c r="B121" s="69"/>
      <c r="C121" s="70"/>
      <c r="D121" s="71"/>
      <c r="E121" s="72"/>
      <c r="F121" s="73"/>
    </row>
    <row r="122" spans="1:6" s="11" customFormat="1" ht="15.75" customHeight="1" x14ac:dyDescent="0.25">
      <c r="A122" s="79">
        <v>54</v>
      </c>
      <c r="B122" s="69" t="s">
        <v>174</v>
      </c>
      <c r="C122" s="56" t="s">
        <v>173</v>
      </c>
      <c r="D122" s="80" t="s">
        <v>10</v>
      </c>
      <c r="E122" s="81"/>
      <c r="F122" s="42" t="s">
        <v>101</v>
      </c>
    </row>
    <row r="123" spans="1:6" s="10" customFormat="1" ht="16.5" customHeight="1" x14ac:dyDescent="0.25">
      <c r="A123" s="68">
        <v>55</v>
      </c>
      <c r="B123" s="69" t="s">
        <v>96</v>
      </c>
      <c r="C123" s="56" t="s">
        <v>175</v>
      </c>
      <c r="D123" s="80" t="s">
        <v>10</v>
      </c>
      <c r="E123" s="75"/>
      <c r="F123" s="73"/>
    </row>
    <row r="124" spans="1:6" s="10" customFormat="1" ht="16.5" customHeight="1" x14ac:dyDescent="0.25">
      <c r="A124" s="79">
        <v>56</v>
      </c>
      <c r="B124" s="69" t="s">
        <v>177</v>
      </c>
      <c r="C124" s="56" t="s">
        <v>176</v>
      </c>
      <c r="D124" s="80" t="s">
        <v>10</v>
      </c>
      <c r="E124" s="75"/>
      <c r="F124" s="73"/>
    </row>
    <row r="125" spans="1:6" s="10" customFormat="1" ht="16.5" customHeight="1" x14ac:dyDescent="0.25">
      <c r="A125" s="68">
        <v>57</v>
      </c>
      <c r="B125" s="69" t="s">
        <v>180</v>
      </c>
      <c r="C125" s="56" t="s">
        <v>178</v>
      </c>
      <c r="D125" s="80" t="s">
        <v>10</v>
      </c>
      <c r="E125" s="75"/>
      <c r="F125" s="73"/>
    </row>
    <row r="126" spans="1:6" s="10" customFormat="1" ht="16.5" customHeight="1" x14ac:dyDescent="0.25">
      <c r="A126" s="79">
        <v>58</v>
      </c>
      <c r="B126" s="69" t="s">
        <v>181</v>
      </c>
      <c r="C126" s="56" t="s">
        <v>179</v>
      </c>
      <c r="D126" s="80" t="s">
        <v>10</v>
      </c>
      <c r="E126" s="75"/>
      <c r="F126" s="73"/>
    </row>
    <row r="127" spans="1:6" s="10" customFormat="1" ht="9" customHeight="1" thickBot="1" x14ac:dyDescent="0.3">
      <c r="A127" s="68"/>
      <c r="B127" s="69"/>
      <c r="C127" s="70"/>
      <c r="D127" s="71"/>
      <c r="E127" s="72"/>
      <c r="F127" s="76"/>
    </row>
    <row r="128" spans="1:6" s="10" customFormat="1" ht="17.100000000000001" customHeight="1" thickBot="1" x14ac:dyDescent="0.3">
      <c r="A128" s="191" t="s">
        <v>39</v>
      </c>
      <c r="B128" s="192"/>
      <c r="C128" s="192"/>
      <c r="D128" s="192"/>
      <c r="E128" s="77">
        <f>SUM(E122:E126)</f>
        <v>0</v>
      </c>
      <c r="F128" s="78" t="s">
        <v>29</v>
      </c>
    </row>
    <row r="129" spans="1:6" s="10" customFormat="1" ht="9.75" customHeight="1" thickBot="1" x14ac:dyDescent="0.3">
      <c r="A129" s="83"/>
      <c r="B129" s="12"/>
      <c r="C129" s="12"/>
      <c r="D129" s="12"/>
      <c r="E129" s="26"/>
      <c r="F129" s="84"/>
    </row>
    <row r="130" spans="1:6" s="9" customFormat="1" ht="25.5" customHeight="1" x14ac:dyDescent="0.25">
      <c r="A130" s="150" t="s">
        <v>182</v>
      </c>
      <c r="B130" s="151"/>
      <c r="C130" s="151"/>
      <c r="D130" s="151"/>
      <c r="E130" s="151"/>
      <c r="F130" s="152"/>
    </row>
    <row r="131" spans="1:6" s="9" customFormat="1" ht="10.5" customHeight="1" thickBot="1" x14ac:dyDescent="0.3">
      <c r="A131" s="153"/>
      <c r="B131" s="154"/>
      <c r="C131" s="154"/>
      <c r="D131" s="154"/>
      <c r="E131" s="154"/>
      <c r="F131" s="155"/>
    </row>
    <row r="132" spans="1:6" s="10" customFormat="1" ht="17.100000000000001" customHeight="1" x14ac:dyDescent="0.25">
      <c r="A132" s="194" t="s">
        <v>4</v>
      </c>
      <c r="B132" s="196" t="s">
        <v>5</v>
      </c>
      <c r="C132" s="196" t="s">
        <v>6</v>
      </c>
      <c r="D132" s="196" t="s">
        <v>7</v>
      </c>
      <c r="E132" s="198" t="s">
        <v>8</v>
      </c>
      <c r="F132" s="200" t="s">
        <v>9</v>
      </c>
    </row>
    <row r="133" spans="1:6" s="10" customFormat="1" ht="16.5" customHeight="1" thickBot="1" x14ac:dyDescent="0.3">
      <c r="A133" s="195"/>
      <c r="B133" s="197"/>
      <c r="C133" s="197"/>
      <c r="D133" s="197"/>
      <c r="E133" s="199"/>
      <c r="F133" s="201"/>
    </row>
    <row r="134" spans="1:6" s="10" customFormat="1" ht="9" customHeight="1" x14ac:dyDescent="0.25">
      <c r="A134" s="68"/>
      <c r="B134" s="69"/>
      <c r="C134" s="85"/>
      <c r="D134" s="71"/>
      <c r="E134" s="72"/>
      <c r="F134" s="73"/>
    </row>
    <row r="135" spans="1:6" s="10" customFormat="1" ht="17.100000000000001" customHeight="1" x14ac:dyDescent="0.25">
      <c r="A135" s="68">
        <v>59</v>
      </c>
      <c r="B135" s="69" t="s">
        <v>184</v>
      </c>
      <c r="C135" s="56" t="s">
        <v>183</v>
      </c>
      <c r="D135" s="71" t="s">
        <v>10</v>
      </c>
      <c r="E135" s="75"/>
      <c r="F135" s="42" t="s">
        <v>101</v>
      </c>
    </row>
    <row r="136" spans="1:6" s="10" customFormat="1" ht="17.100000000000001" customHeight="1" x14ac:dyDescent="0.25">
      <c r="A136" s="68">
        <v>60</v>
      </c>
      <c r="B136" s="69" t="s">
        <v>186</v>
      </c>
      <c r="C136" s="92" t="s">
        <v>185</v>
      </c>
      <c r="D136" s="71" t="s">
        <v>10</v>
      </c>
      <c r="E136" s="75"/>
      <c r="F136" s="73"/>
    </row>
    <row r="137" spans="1:6" s="10" customFormat="1" ht="17.100000000000001" customHeight="1" x14ac:dyDescent="0.25">
      <c r="A137" s="68">
        <v>61</v>
      </c>
      <c r="B137" s="69" t="s">
        <v>188</v>
      </c>
      <c r="C137" s="56" t="s">
        <v>187</v>
      </c>
      <c r="D137" s="71" t="s">
        <v>10</v>
      </c>
      <c r="E137" s="75"/>
      <c r="F137" s="73"/>
    </row>
    <row r="138" spans="1:6" s="10" customFormat="1" ht="17.100000000000001" customHeight="1" x14ac:dyDescent="0.25">
      <c r="A138" s="68">
        <v>62</v>
      </c>
      <c r="B138" s="69" t="s">
        <v>189</v>
      </c>
      <c r="C138" s="92" t="s">
        <v>190</v>
      </c>
      <c r="D138" s="71" t="s">
        <v>10</v>
      </c>
      <c r="E138" s="75"/>
      <c r="F138" s="73"/>
    </row>
    <row r="139" spans="1:6" s="10" customFormat="1" ht="17.100000000000001" customHeight="1" x14ac:dyDescent="0.25">
      <c r="A139" s="68">
        <v>63</v>
      </c>
      <c r="B139" s="69" t="s">
        <v>192</v>
      </c>
      <c r="C139" s="92" t="s">
        <v>191</v>
      </c>
      <c r="D139" s="71"/>
      <c r="E139" s="75"/>
      <c r="F139" s="73"/>
    </row>
    <row r="140" spans="1:6" s="10" customFormat="1" ht="17.100000000000001" customHeight="1" x14ac:dyDescent="0.25">
      <c r="A140" s="68">
        <v>64</v>
      </c>
      <c r="B140" s="69" t="s">
        <v>193</v>
      </c>
      <c r="C140" s="92" t="s">
        <v>194</v>
      </c>
      <c r="D140" s="71"/>
      <c r="E140" s="75"/>
      <c r="F140" s="73"/>
    </row>
    <row r="141" spans="1:6" s="10" customFormat="1" ht="17.100000000000001" customHeight="1" x14ac:dyDescent="0.25">
      <c r="A141" s="68">
        <v>65</v>
      </c>
      <c r="B141" s="69" t="s">
        <v>195</v>
      </c>
      <c r="C141" s="92" t="s">
        <v>196</v>
      </c>
      <c r="D141" s="71"/>
      <c r="E141" s="75"/>
      <c r="F141" s="73"/>
    </row>
    <row r="142" spans="1:6" s="10" customFormat="1" ht="9" customHeight="1" thickBot="1" x14ac:dyDescent="0.3">
      <c r="A142" s="68"/>
      <c r="B142" s="69"/>
      <c r="C142" s="70"/>
      <c r="D142" s="71"/>
      <c r="E142" s="72"/>
      <c r="F142" s="76"/>
    </row>
    <row r="143" spans="1:6" s="10" customFormat="1" ht="17.100000000000001" customHeight="1" thickBot="1" x14ac:dyDescent="0.3">
      <c r="A143" s="191" t="s">
        <v>40</v>
      </c>
      <c r="B143" s="192"/>
      <c r="C143" s="192"/>
      <c r="D143" s="192"/>
      <c r="E143" s="77">
        <f>SUM(E135:E141)</f>
        <v>0</v>
      </c>
      <c r="F143" s="78" t="s">
        <v>29</v>
      </c>
    </row>
    <row r="144" spans="1:6" s="10" customFormat="1" ht="9" customHeight="1" thickBot="1" x14ac:dyDescent="0.3">
      <c r="A144" s="86"/>
      <c r="B144" s="12"/>
      <c r="C144" s="12"/>
      <c r="D144" s="12"/>
      <c r="E144" s="26"/>
      <c r="F144" s="84"/>
    </row>
    <row r="145" spans="1:6" s="9" customFormat="1" ht="25.5" customHeight="1" x14ac:dyDescent="0.25">
      <c r="A145" s="150" t="s">
        <v>197</v>
      </c>
      <c r="B145" s="151"/>
      <c r="C145" s="151"/>
      <c r="D145" s="151"/>
      <c r="E145" s="151"/>
      <c r="F145" s="152"/>
    </row>
    <row r="146" spans="1:6" s="9" customFormat="1" ht="10.5" customHeight="1" thickBot="1" x14ac:dyDescent="0.3">
      <c r="A146" s="153"/>
      <c r="B146" s="154"/>
      <c r="C146" s="154"/>
      <c r="D146" s="154"/>
      <c r="E146" s="154"/>
      <c r="F146" s="155"/>
    </row>
    <row r="147" spans="1:6" s="10" customFormat="1" ht="17.100000000000001" customHeight="1" x14ac:dyDescent="0.25">
      <c r="A147" s="194" t="s">
        <v>4</v>
      </c>
      <c r="B147" s="196" t="s">
        <v>5</v>
      </c>
      <c r="C147" s="196" t="s">
        <v>6</v>
      </c>
      <c r="D147" s="196" t="s">
        <v>7</v>
      </c>
      <c r="E147" s="198" t="s">
        <v>8</v>
      </c>
      <c r="F147" s="200" t="s">
        <v>9</v>
      </c>
    </row>
    <row r="148" spans="1:6" s="10" customFormat="1" ht="16.5" customHeight="1" thickBot="1" x14ac:dyDescent="0.3">
      <c r="A148" s="195"/>
      <c r="B148" s="197"/>
      <c r="C148" s="197"/>
      <c r="D148" s="197"/>
      <c r="E148" s="199"/>
      <c r="F148" s="201"/>
    </row>
    <row r="149" spans="1:6" s="10" customFormat="1" ht="9" customHeight="1" x14ac:dyDescent="0.25">
      <c r="A149" s="68"/>
      <c r="B149" s="69"/>
      <c r="C149" s="85"/>
      <c r="D149" s="71"/>
      <c r="E149" s="72"/>
      <c r="F149" s="73"/>
    </row>
    <row r="150" spans="1:6" s="10" customFormat="1" ht="17.100000000000001" customHeight="1" x14ac:dyDescent="0.25">
      <c r="A150" s="68">
        <v>66</v>
      </c>
      <c r="B150" s="69" t="s">
        <v>199</v>
      </c>
      <c r="C150" s="56" t="s">
        <v>198</v>
      </c>
      <c r="D150" s="71" t="s">
        <v>10</v>
      </c>
      <c r="E150" s="75"/>
      <c r="F150" s="42" t="s">
        <v>101</v>
      </c>
    </row>
    <row r="151" spans="1:6" s="10" customFormat="1" ht="17.100000000000001" customHeight="1" x14ac:dyDescent="0.25">
      <c r="A151" s="68">
        <v>67</v>
      </c>
      <c r="B151" s="69" t="s">
        <v>201</v>
      </c>
      <c r="C151" s="56" t="s">
        <v>200</v>
      </c>
      <c r="D151" s="71" t="s">
        <v>10</v>
      </c>
      <c r="E151" s="75"/>
      <c r="F151" s="73"/>
    </row>
    <row r="152" spans="1:6" s="10" customFormat="1" ht="17.100000000000001" customHeight="1" x14ac:dyDescent="0.25">
      <c r="A152" s="68">
        <v>68</v>
      </c>
      <c r="B152" s="69" t="s">
        <v>206</v>
      </c>
      <c r="C152" s="56" t="s">
        <v>202</v>
      </c>
      <c r="D152" s="71" t="s">
        <v>10</v>
      </c>
      <c r="E152" s="75"/>
      <c r="F152" s="73"/>
    </row>
    <row r="153" spans="1:6" s="10" customFormat="1" ht="17.100000000000001" customHeight="1" x14ac:dyDescent="0.25">
      <c r="A153" s="68">
        <v>69</v>
      </c>
      <c r="B153" s="69" t="s">
        <v>207</v>
      </c>
      <c r="C153" s="56" t="s">
        <v>203</v>
      </c>
      <c r="D153" s="71" t="s">
        <v>10</v>
      </c>
      <c r="E153" s="75"/>
      <c r="F153" s="73"/>
    </row>
    <row r="154" spans="1:6" s="10" customFormat="1" ht="18" customHeight="1" x14ac:dyDescent="0.25">
      <c r="A154" s="68">
        <v>70</v>
      </c>
      <c r="B154" s="69" t="s">
        <v>208</v>
      </c>
      <c r="C154" s="56" t="s">
        <v>204</v>
      </c>
      <c r="D154" s="71" t="s">
        <v>10</v>
      </c>
      <c r="E154" s="75"/>
      <c r="F154" s="73"/>
    </row>
    <row r="155" spans="1:6" s="10" customFormat="1" ht="17.25" customHeight="1" x14ac:dyDescent="0.25">
      <c r="A155" s="68">
        <v>71</v>
      </c>
      <c r="B155" s="69" t="s">
        <v>209</v>
      </c>
      <c r="C155" s="56" t="s">
        <v>205</v>
      </c>
      <c r="D155" s="71" t="s">
        <v>10</v>
      </c>
      <c r="E155" s="75"/>
      <c r="F155" s="73"/>
    </row>
    <row r="156" spans="1:6" s="10" customFormat="1" ht="16.5" customHeight="1" x14ac:dyDescent="0.25">
      <c r="A156" s="68">
        <v>72</v>
      </c>
      <c r="B156" s="69" t="s">
        <v>210</v>
      </c>
      <c r="C156" s="56" t="s">
        <v>211</v>
      </c>
      <c r="D156" s="71" t="s">
        <v>10</v>
      </c>
      <c r="E156" s="75"/>
      <c r="F156" s="73"/>
    </row>
    <row r="157" spans="1:6" s="10" customFormat="1" ht="9" customHeight="1" thickBot="1" x14ac:dyDescent="0.3">
      <c r="A157" s="68"/>
      <c r="B157" s="69"/>
      <c r="C157" s="70"/>
      <c r="D157" s="71"/>
      <c r="E157" s="72"/>
      <c r="F157" s="76"/>
    </row>
    <row r="158" spans="1:6" s="10" customFormat="1" ht="17.100000000000001" customHeight="1" thickBot="1" x14ac:dyDescent="0.3">
      <c r="A158" s="191" t="s">
        <v>41</v>
      </c>
      <c r="B158" s="192"/>
      <c r="C158" s="192"/>
      <c r="D158" s="192"/>
      <c r="E158" s="77">
        <f>SUM(E150:E156)</f>
        <v>0</v>
      </c>
      <c r="F158" s="78" t="s">
        <v>29</v>
      </c>
    </row>
    <row r="159" spans="1:6" s="10" customFormat="1" ht="8.25" customHeight="1" thickBot="1" x14ac:dyDescent="0.3">
      <c r="A159" s="14"/>
      <c r="B159" s="14"/>
      <c r="C159" s="14"/>
      <c r="D159" s="14"/>
      <c r="E159" s="27"/>
      <c r="F159" s="15"/>
    </row>
    <row r="160" spans="1:6" s="10" customFormat="1" ht="17.100000000000001" customHeight="1" x14ac:dyDescent="0.25">
      <c r="A160" s="150" t="s">
        <v>212</v>
      </c>
      <c r="B160" s="151"/>
      <c r="C160" s="151"/>
      <c r="D160" s="151"/>
      <c r="E160" s="151"/>
      <c r="F160" s="152"/>
    </row>
    <row r="161" spans="1:6" s="10" customFormat="1" ht="17.100000000000001" customHeight="1" thickBot="1" x14ac:dyDescent="0.3">
      <c r="A161" s="153"/>
      <c r="B161" s="154"/>
      <c r="C161" s="154"/>
      <c r="D161" s="154"/>
      <c r="E161" s="154"/>
      <c r="F161" s="155"/>
    </row>
    <row r="162" spans="1:6" s="10" customFormat="1" ht="17.100000000000001" customHeight="1" x14ac:dyDescent="0.25">
      <c r="A162" s="194" t="s">
        <v>4</v>
      </c>
      <c r="B162" s="196" t="s">
        <v>5</v>
      </c>
      <c r="C162" s="196" t="s">
        <v>6</v>
      </c>
      <c r="D162" s="196" t="s">
        <v>7</v>
      </c>
      <c r="E162" s="198" t="s">
        <v>8</v>
      </c>
      <c r="F162" s="200" t="s">
        <v>9</v>
      </c>
    </row>
    <row r="163" spans="1:6" s="10" customFormat="1" ht="17.100000000000001" customHeight="1" thickBot="1" x14ac:dyDescent="0.3">
      <c r="A163" s="195"/>
      <c r="B163" s="197"/>
      <c r="C163" s="197"/>
      <c r="D163" s="197"/>
      <c r="E163" s="199"/>
      <c r="F163" s="201"/>
    </row>
    <row r="164" spans="1:6" s="10" customFormat="1" ht="6.75" customHeight="1" x14ac:dyDescent="0.25">
      <c r="A164" s="68"/>
      <c r="B164" s="69"/>
      <c r="C164" s="85"/>
      <c r="D164" s="71"/>
      <c r="E164" s="72"/>
      <c r="F164" s="73"/>
    </row>
    <row r="165" spans="1:6" s="10" customFormat="1" ht="17.100000000000001" customHeight="1" x14ac:dyDescent="0.25">
      <c r="A165" s="68">
        <v>73</v>
      </c>
      <c r="B165" s="69" t="s">
        <v>214</v>
      </c>
      <c r="C165" s="56" t="s">
        <v>213</v>
      </c>
      <c r="D165" s="71" t="s">
        <v>10</v>
      </c>
      <c r="E165" s="75"/>
      <c r="F165" s="42" t="s">
        <v>101</v>
      </c>
    </row>
    <row r="166" spans="1:6" s="10" customFormat="1" ht="17.100000000000001" customHeight="1" x14ac:dyDescent="0.25">
      <c r="A166" s="68">
        <v>74</v>
      </c>
      <c r="B166" s="69" t="s">
        <v>97</v>
      </c>
      <c r="C166" s="56" t="s">
        <v>215</v>
      </c>
      <c r="D166" s="71" t="s">
        <v>10</v>
      </c>
      <c r="E166" s="75"/>
      <c r="F166" s="73"/>
    </row>
    <row r="167" spans="1:6" s="10" customFormat="1" ht="17.100000000000001" customHeight="1" x14ac:dyDescent="0.25">
      <c r="A167" s="68">
        <v>75</v>
      </c>
      <c r="B167" s="69" t="s">
        <v>98</v>
      </c>
      <c r="C167" s="56" t="s">
        <v>216</v>
      </c>
      <c r="D167" s="71" t="s">
        <v>10</v>
      </c>
      <c r="E167" s="75"/>
      <c r="F167" s="73"/>
    </row>
    <row r="168" spans="1:6" s="10" customFormat="1" ht="17.100000000000001" customHeight="1" x14ac:dyDescent="0.25">
      <c r="A168" s="68">
        <v>76</v>
      </c>
      <c r="B168" s="69" t="s">
        <v>99</v>
      </c>
      <c r="C168" s="56" t="s">
        <v>223</v>
      </c>
      <c r="D168" s="71" t="s">
        <v>10</v>
      </c>
      <c r="E168" s="75"/>
      <c r="F168" s="73"/>
    </row>
    <row r="169" spans="1:6" s="10" customFormat="1" ht="17.100000000000001" customHeight="1" x14ac:dyDescent="0.25">
      <c r="A169" s="68">
        <v>77</v>
      </c>
      <c r="B169" s="69" t="s">
        <v>217</v>
      </c>
      <c r="C169" s="56" t="s">
        <v>224</v>
      </c>
      <c r="D169" s="71" t="s">
        <v>10</v>
      </c>
      <c r="E169" s="75"/>
      <c r="F169" s="73"/>
    </row>
    <row r="170" spans="1:6" s="10" customFormat="1" ht="17.100000000000001" customHeight="1" x14ac:dyDescent="0.25">
      <c r="A170" s="68">
        <v>78</v>
      </c>
      <c r="B170" s="69" t="s">
        <v>218</v>
      </c>
      <c r="C170" s="56" t="s">
        <v>225</v>
      </c>
      <c r="D170" s="71" t="s">
        <v>10</v>
      </c>
      <c r="E170" s="75"/>
      <c r="F170" s="73"/>
    </row>
    <row r="171" spans="1:6" s="10" customFormat="1" ht="17.100000000000001" customHeight="1" x14ac:dyDescent="0.25">
      <c r="A171" s="68">
        <v>79</v>
      </c>
      <c r="B171" s="69" t="s">
        <v>219</v>
      </c>
      <c r="C171" s="56" t="s">
        <v>226</v>
      </c>
      <c r="D171" s="71" t="s">
        <v>10</v>
      </c>
      <c r="E171" s="75"/>
      <c r="F171" s="73"/>
    </row>
    <row r="172" spans="1:6" s="10" customFormat="1" ht="17.100000000000001" customHeight="1" x14ac:dyDescent="0.25">
      <c r="A172" s="68">
        <v>80</v>
      </c>
      <c r="B172" s="69" t="s">
        <v>220</v>
      </c>
      <c r="C172" s="56" t="s">
        <v>227</v>
      </c>
      <c r="D172" s="71" t="s">
        <v>10</v>
      </c>
      <c r="E172" s="75"/>
      <c r="F172" s="73"/>
    </row>
    <row r="173" spans="1:6" s="10" customFormat="1" ht="17.100000000000001" customHeight="1" x14ac:dyDescent="0.25">
      <c r="A173" s="68">
        <v>81</v>
      </c>
      <c r="B173" s="69" t="s">
        <v>221</v>
      </c>
      <c r="C173" s="56" t="s">
        <v>228</v>
      </c>
      <c r="D173" s="71" t="s">
        <v>10</v>
      </c>
      <c r="E173" s="75"/>
      <c r="F173" s="73"/>
    </row>
    <row r="174" spans="1:6" s="10" customFormat="1" ht="17.100000000000001" customHeight="1" x14ac:dyDescent="0.25">
      <c r="A174" s="68">
        <v>82</v>
      </c>
      <c r="B174" s="69" t="s">
        <v>222</v>
      </c>
      <c r="C174" s="56" t="s">
        <v>229</v>
      </c>
      <c r="D174" s="71" t="s">
        <v>10</v>
      </c>
      <c r="E174" s="75"/>
      <c r="F174" s="73"/>
    </row>
    <row r="175" spans="1:6" s="10" customFormat="1" ht="17.100000000000001" customHeight="1" x14ac:dyDescent="0.25">
      <c r="A175" s="68">
        <v>83</v>
      </c>
      <c r="B175" s="69" t="s">
        <v>232</v>
      </c>
      <c r="C175" s="56" t="s">
        <v>36</v>
      </c>
      <c r="D175" s="71" t="s">
        <v>10</v>
      </c>
      <c r="E175" s="75"/>
      <c r="F175" s="73"/>
    </row>
    <row r="176" spans="1:6" s="10" customFormat="1" ht="17.100000000000001" customHeight="1" x14ac:dyDescent="0.25">
      <c r="A176" s="68">
        <v>84</v>
      </c>
      <c r="B176" s="69" t="s">
        <v>233</v>
      </c>
      <c r="C176" s="56" t="s">
        <v>230</v>
      </c>
      <c r="D176" s="71" t="s">
        <v>10</v>
      </c>
      <c r="E176" s="75"/>
      <c r="F176" s="73"/>
    </row>
    <row r="177" spans="1:6" s="10" customFormat="1" ht="17.100000000000001" customHeight="1" x14ac:dyDescent="0.25">
      <c r="A177" s="68">
        <v>85</v>
      </c>
      <c r="B177" s="69" t="s">
        <v>234</v>
      </c>
      <c r="C177" s="56" t="s">
        <v>231</v>
      </c>
      <c r="D177" s="71" t="s">
        <v>10</v>
      </c>
      <c r="E177" s="75"/>
      <c r="F177" s="73"/>
    </row>
    <row r="178" spans="1:6" s="10" customFormat="1" ht="17.100000000000001" customHeight="1" x14ac:dyDescent="0.25">
      <c r="A178" s="68">
        <v>86</v>
      </c>
      <c r="B178" s="69" t="s">
        <v>235</v>
      </c>
      <c r="C178" s="56" t="s">
        <v>236</v>
      </c>
      <c r="D178" s="71" t="s">
        <v>10</v>
      </c>
      <c r="E178" s="75"/>
      <c r="F178" s="73"/>
    </row>
    <row r="179" spans="1:6" s="10" customFormat="1" ht="9" customHeight="1" thickBot="1" x14ac:dyDescent="0.3">
      <c r="A179" s="68"/>
      <c r="B179" s="69"/>
      <c r="C179" s="70"/>
      <c r="D179" s="71"/>
      <c r="E179" s="72"/>
      <c r="F179" s="76"/>
    </row>
    <row r="180" spans="1:6" s="10" customFormat="1" ht="17.100000000000001" customHeight="1" thickBot="1" x14ac:dyDescent="0.3">
      <c r="A180" s="191" t="s">
        <v>41</v>
      </c>
      <c r="B180" s="192"/>
      <c r="C180" s="192"/>
      <c r="D180" s="192"/>
      <c r="E180" s="77">
        <f>SUM(E165:E178)</f>
        <v>0</v>
      </c>
      <c r="F180" s="78" t="s">
        <v>29</v>
      </c>
    </row>
    <row r="181" spans="1:6" s="10" customFormat="1" ht="11.25" customHeight="1" thickBot="1" x14ac:dyDescent="0.3">
      <c r="A181" s="14"/>
      <c r="B181" s="14"/>
      <c r="C181" s="14"/>
      <c r="D181" s="14"/>
      <c r="E181" s="27"/>
      <c r="F181" s="15"/>
    </row>
    <row r="182" spans="1:6" s="9" customFormat="1" ht="26.1" customHeight="1" x14ac:dyDescent="0.25">
      <c r="A182" s="150" t="s">
        <v>237</v>
      </c>
      <c r="B182" s="151"/>
      <c r="C182" s="151"/>
      <c r="D182" s="151"/>
      <c r="E182" s="151"/>
      <c r="F182" s="152"/>
    </row>
    <row r="183" spans="1:6" s="9" customFormat="1" ht="10.5" customHeight="1" thickBot="1" x14ac:dyDescent="0.3">
      <c r="A183" s="153"/>
      <c r="B183" s="154"/>
      <c r="C183" s="154"/>
      <c r="D183" s="154"/>
      <c r="E183" s="154"/>
      <c r="F183" s="155"/>
    </row>
    <row r="184" spans="1:6" s="10" customFormat="1" ht="17.100000000000001" customHeight="1" x14ac:dyDescent="0.25">
      <c r="A184" s="194" t="s">
        <v>4</v>
      </c>
      <c r="B184" s="196" t="s">
        <v>5</v>
      </c>
      <c r="C184" s="196" t="s">
        <v>6</v>
      </c>
      <c r="D184" s="196" t="s">
        <v>7</v>
      </c>
      <c r="E184" s="198" t="s">
        <v>8</v>
      </c>
      <c r="F184" s="200" t="s">
        <v>9</v>
      </c>
    </row>
    <row r="185" spans="1:6" s="10" customFormat="1" ht="16.5" customHeight="1" thickBot="1" x14ac:dyDescent="0.3">
      <c r="A185" s="195"/>
      <c r="B185" s="197"/>
      <c r="C185" s="197"/>
      <c r="D185" s="197"/>
      <c r="E185" s="199"/>
      <c r="F185" s="201"/>
    </row>
    <row r="186" spans="1:6" s="10" customFormat="1" ht="9" customHeight="1" x14ac:dyDescent="0.25">
      <c r="A186" s="68"/>
      <c r="B186" s="69"/>
      <c r="C186" s="70"/>
      <c r="D186" s="71"/>
      <c r="E186" s="72"/>
      <c r="F186" s="73"/>
    </row>
    <row r="187" spans="1:6" s="10" customFormat="1" ht="17.100000000000001" customHeight="1" x14ac:dyDescent="0.25">
      <c r="A187" s="68">
        <v>87</v>
      </c>
      <c r="B187" s="69" t="s">
        <v>239</v>
      </c>
      <c r="C187" s="56" t="s">
        <v>238</v>
      </c>
      <c r="D187" s="71" t="s">
        <v>10</v>
      </c>
      <c r="E187" s="75"/>
      <c r="F187" s="42" t="s">
        <v>101</v>
      </c>
    </row>
    <row r="188" spans="1:6" s="10" customFormat="1" ht="17.100000000000001" customHeight="1" x14ac:dyDescent="0.25">
      <c r="A188" s="68">
        <v>88</v>
      </c>
      <c r="B188" s="69" t="s">
        <v>241</v>
      </c>
      <c r="C188" s="56" t="s">
        <v>240</v>
      </c>
      <c r="D188" s="71" t="s">
        <v>10</v>
      </c>
      <c r="E188" s="75"/>
      <c r="F188" s="42"/>
    </row>
    <row r="189" spans="1:6" s="10" customFormat="1" ht="17.100000000000001" customHeight="1" x14ac:dyDescent="0.25">
      <c r="A189" s="68">
        <v>89</v>
      </c>
      <c r="B189" s="69" t="s">
        <v>247</v>
      </c>
      <c r="C189" s="56" t="s">
        <v>242</v>
      </c>
      <c r="D189" s="71" t="s">
        <v>10</v>
      </c>
      <c r="E189" s="75"/>
      <c r="F189" s="42"/>
    </row>
    <row r="190" spans="1:6" s="10" customFormat="1" ht="17.100000000000001" customHeight="1" x14ac:dyDescent="0.25">
      <c r="A190" s="68">
        <v>90</v>
      </c>
      <c r="B190" s="69" t="s">
        <v>248</v>
      </c>
      <c r="C190" s="56" t="s">
        <v>243</v>
      </c>
      <c r="D190" s="71" t="s">
        <v>10</v>
      </c>
      <c r="E190" s="75"/>
      <c r="F190" s="42"/>
    </row>
    <row r="191" spans="1:6" s="10" customFormat="1" ht="17.100000000000001" customHeight="1" x14ac:dyDescent="0.25">
      <c r="A191" s="68">
        <v>91</v>
      </c>
      <c r="B191" s="69" t="s">
        <v>249</v>
      </c>
      <c r="C191" s="56" t="s">
        <v>244</v>
      </c>
      <c r="D191" s="71" t="s">
        <v>10</v>
      </c>
      <c r="E191" s="75"/>
      <c r="F191" s="42"/>
    </row>
    <row r="192" spans="1:6" s="10" customFormat="1" ht="17.100000000000001" customHeight="1" x14ac:dyDescent="0.25">
      <c r="A192" s="68">
        <v>92</v>
      </c>
      <c r="B192" s="69" t="s">
        <v>250</v>
      </c>
      <c r="C192" s="56" t="s">
        <v>245</v>
      </c>
      <c r="D192" s="71" t="s">
        <v>10</v>
      </c>
      <c r="E192" s="75"/>
      <c r="F192" s="42"/>
    </row>
    <row r="193" spans="1:6" s="10" customFormat="1" ht="17.100000000000001" customHeight="1" x14ac:dyDescent="0.25">
      <c r="A193" s="68">
        <v>93</v>
      </c>
      <c r="B193" s="69" t="s">
        <v>251</v>
      </c>
      <c r="C193" s="56" t="s">
        <v>246</v>
      </c>
      <c r="D193" s="71" t="s">
        <v>10</v>
      </c>
      <c r="E193" s="75"/>
      <c r="F193" s="42"/>
    </row>
    <row r="194" spans="1:6" s="10" customFormat="1" ht="17.100000000000001" customHeight="1" x14ac:dyDescent="0.25">
      <c r="A194" s="68">
        <v>94</v>
      </c>
      <c r="B194" s="69" t="s">
        <v>252</v>
      </c>
      <c r="C194" s="56" t="s">
        <v>211</v>
      </c>
      <c r="D194" s="71" t="s">
        <v>10</v>
      </c>
      <c r="E194" s="75"/>
      <c r="F194" s="42"/>
    </row>
    <row r="195" spans="1:6" s="10" customFormat="1" ht="17.100000000000001" customHeight="1" x14ac:dyDescent="0.25">
      <c r="A195" s="68">
        <v>95</v>
      </c>
      <c r="B195" s="69" t="s">
        <v>254</v>
      </c>
      <c r="C195" s="56" t="s">
        <v>253</v>
      </c>
      <c r="D195" s="71" t="s">
        <v>10</v>
      </c>
      <c r="E195" s="75"/>
      <c r="F195" s="42"/>
    </row>
    <row r="196" spans="1:6" s="10" customFormat="1" ht="9" customHeight="1" thickBot="1" x14ac:dyDescent="0.3">
      <c r="A196" s="68"/>
      <c r="B196" s="69"/>
      <c r="C196" s="70"/>
      <c r="D196" s="71"/>
      <c r="E196" s="72"/>
      <c r="F196" s="76"/>
    </row>
    <row r="197" spans="1:6" s="10" customFormat="1" ht="17.100000000000001" customHeight="1" thickBot="1" x14ac:dyDescent="0.3">
      <c r="A197" s="191" t="s">
        <v>50</v>
      </c>
      <c r="B197" s="192"/>
      <c r="C197" s="192"/>
      <c r="D197" s="192"/>
      <c r="E197" s="77">
        <f>SUM(E186:E196)</f>
        <v>0</v>
      </c>
      <c r="F197" s="78" t="s">
        <v>29</v>
      </c>
    </row>
    <row r="198" spans="1:6" s="11" customFormat="1" ht="6" customHeight="1" x14ac:dyDescent="0.25">
      <c r="A198" s="14"/>
      <c r="B198" s="14"/>
      <c r="C198" s="32"/>
      <c r="D198" s="14"/>
      <c r="E198" s="27"/>
      <c r="F198" s="15"/>
    </row>
    <row r="199" spans="1:6" s="10" customFormat="1" ht="9" customHeight="1" thickBot="1" x14ac:dyDescent="0.3">
      <c r="A199" s="16"/>
      <c r="B199" s="17"/>
      <c r="C199" s="33"/>
      <c r="D199" s="16"/>
      <c r="E199" s="28"/>
    </row>
    <row r="200" spans="1:6" s="10" customFormat="1" ht="17.100000000000001" customHeight="1" x14ac:dyDescent="0.25">
      <c r="A200" s="150" t="s">
        <v>11</v>
      </c>
      <c r="B200" s="151"/>
      <c r="C200" s="151"/>
      <c r="D200" s="151"/>
      <c r="E200" s="151"/>
      <c r="F200" s="152"/>
    </row>
    <row r="201" spans="1:6" s="10" customFormat="1" ht="17.100000000000001" customHeight="1" thickBot="1" x14ac:dyDescent="0.3">
      <c r="A201" s="153"/>
      <c r="B201" s="154"/>
      <c r="C201" s="154"/>
      <c r="D201" s="154"/>
      <c r="E201" s="154"/>
      <c r="F201" s="155"/>
    </row>
    <row r="202" spans="1:6" s="10" customFormat="1" ht="19.5" customHeight="1" x14ac:dyDescent="0.25">
      <c r="A202" s="172"/>
      <c r="B202" s="173"/>
      <c r="C202" s="156" t="s">
        <v>6</v>
      </c>
      <c r="D202" s="176" t="s">
        <v>7</v>
      </c>
      <c r="E202" s="178" t="s">
        <v>8</v>
      </c>
      <c r="F202" s="160" t="s">
        <v>9</v>
      </c>
    </row>
    <row r="203" spans="1:6" ht="13.5" customHeight="1" thickBot="1" x14ac:dyDescent="0.25">
      <c r="A203" s="174"/>
      <c r="B203" s="175"/>
      <c r="C203" s="157"/>
      <c r="D203" s="177"/>
      <c r="E203" s="179"/>
      <c r="F203" s="161"/>
    </row>
    <row r="204" spans="1:6" ht="9" customHeight="1" x14ac:dyDescent="0.25">
      <c r="A204" s="180"/>
      <c r="B204" s="181"/>
      <c r="C204" s="35"/>
      <c r="D204" s="36"/>
      <c r="E204" s="37"/>
      <c r="F204" s="38"/>
    </row>
    <row r="205" spans="1:6" ht="15" x14ac:dyDescent="0.25">
      <c r="A205" s="182" t="s">
        <v>27</v>
      </c>
      <c r="B205" s="183"/>
      <c r="C205" s="39" t="s">
        <v>26</v>
      </c>
      <c r="D205" s="40" t="s">
        <v>12</v>
      </c>
      <c r="E205" s="41">
        <f>E12</f>
        <v>0</v>
      </c>
      <c r="F205" s="42"/>
    </row>
    <row r="206" spans="1:6" ht="15" x14ac:dyDescent="0.25">
      <c r="A206" s="182" t="s">
        <v>21</v>
      </c>
      <c r="B206" s="183"/>
      <c r="C206" s="43" t="s">
        <v>258</v>
      </c>
      <c r="D206" s="40" t="s">
        <v>12</v>
      </c>
      <c r="E206" s="41">
        <f>E23</f>
        <v>0</v>
      </c>
      <c r="F206" s="42" t="s">
        <v>271</v>
      </c>
    </row>
    <row r="207" spans="1:6" ht="15.75" customHeight="1" x14ac:dyDescent="0.25">
      <c r="A207" s="182" t="s">
        <v>23</v>
      </c>
      <c r="B207" s="183"/>
      <c r="C207" s="43" t="s">
        <v>259</v>
      </c>
      <c r="D207" s="40" t="s">
        <v>12</v>
      </c>
      <c r="E207" s="41">
        <f>E41</f>
        <v>0</v>
      </c>
      <c r="F207" s="42" t="s">
        <v>271</v>
      </c>
    </row>
    <row r="208" spans="1:6" ht="15" x14ac:dyDescent="0.25">
      <c r="A208" s="182" t="s">
        <v>24</v>
      </c>
      <c r="B208" s="183"/>
      <c r="C208" s="43" t="s">
        <v>260</v>
      </c>
      <c r="D208" s="40" t="s">
        <v>12</v>
      </c>
      <c r="E208" s="41">
        <f>E53</f>
        <v>0</v>
      </c>
      <c r="F208" s="42" t="s">
        <v>271</v>
      </c>
    </row>
    <row r="209" spans="1:6" ht="15" x14ac:dyDescent="0.25">
      <c r="A209" s="182" t="s">
        <v>42</v>
      </c>
      <c r="B209" s="183"/>
      <c r="C209" s="43" t="s">
        <v>261</v>
      </c>
      <c r="D209" s="40" t="s">
        <v>12</v>
      </c>
      <c r="E209" s="41">
        <f>E68</f>
        <v>0</v>
      </c>
      <c r="F209" s="42" t="s">
        <v>271</v>
      </c>
    </row>
    <row r="210" spans="1:6" ht="15.75" customHeight="1" x14ac:dyDescent="0.25">
      <c r="A210" s="182" t="s">
        <v>43</v>
      </c>
      <c r="B210" s="183"/>
      <c r="C210" s="43" t="s">
        <v>262</v>
      </c>
      <c r="D210" s="40" t="s">
        <v>12</v>
      </c>
      <c r="E210" s="41">
        <f>E86</f>
        <v>0</v>
      </c>
      <c r="F210" s="42" t="s">
        <v>271</v>
      </c>
    </row>
    <row r="211" spans="1:6" ht="30" x14ac:dyDescent="0.25">
      <c r="A211" s="182" t="s">
        <v>44</v>
      </c>
      <c r="B211" s="183"/>
      <c r="C211" s="43" t="s">
        <v>263</v>
      </c>
      <c r="D211" s="40" t="s">
        <v>12</v>
      </c>
      <c r="E211" s="41">
        <f>E104</f>
        <v>0</v>
      </c>
      <c r="F211" s="42" t="s">
        <v>271</v>
      </c>
    </row>
    <row r="212" spans="1:6" ht="15" x14ac:dyDescent="0.25">
      <c r="A212" s="182" t="s">
        <v>45</v>
      </c>
      <c r="B212" s="183"/>
      <c r="C212" s="43" t="s">
        <v>264</v>
      </c>
      <c r="D212" s="40" t="s">
        <v>12</v>
      </c>
      <c r="E212" s="41">
        <f>E116</f>
        <v>0</v>
      </c>
      <c r="F212" s="42" t="s">
        <v>271</v>
      </c>
    </row>
    <row r="213" spans="1:6" ht="15.75" customHeight="1" x14ac:dyDescent="0.25">
      <c r="A213" s="182" t="s">
        <v>46</v>
      </c>
      <c r="B213" s="183"/>
      <c r="C213" s="43" t="s">
        <v>265</v>
      </c>
      <c r="D213" s="40" t="s">
        <v>12</v>
      </c>
      <c r="E213" s="41">
        <f>E128</f>
        <v>0</v>
      </c>
      <c r="F213" s="42" t="s">
        <v>271</v>
      </c>
    </row>
    <row r="214" spans="1:6" ht="15" x14ac:dyDescent="0.25">
      <c r="A214" s="182" t="s">
        <v>47</v>
      </c>
      <c r="B214" s="183"/>
      <c r="C214" s="43" t="s">
        <v>266</v>
      </c>
      <c r="D214" s="40" t="s">
        <v>12</v>
      </c>
      <c r="E214" s="41">
        <f>E143</f>
        <v>0</v>
      </c>
      <c r="F214" s="42" t="s">
        <v>271</v>
      </c>
    </row>
    <row r="215" spans="1:6" ht="15" x14ac:dyDescent="0.25">
      <c r="A215" s="182" t="s">
        <v>48</v>
      </c>
      <c r="B215" s="183"/>
      <c r="C215" s="43" t="s">
        <v>267</v>
      </c>
      <c r="D215" s="40" t="s">
        <v>12</v>
      </c>
      <c r="E215" s="41">
        <f>E158</f>
        <v>0</v>
      </c>
      <c r="F215" s="42" t="s">
        <v>271</v>
      </c>
    </row>
    <row r="216" spans="1:6" ht="30" x14ac:dyDescent="0.25">
      <c r="A216" s="182" t="s">
        <v>49</v>
      </c>
      <c r="B216" s="183"/>
      <c r="C216" s="43" t="s">
        <v>269</v>
      </c>
      <c r="D216" s="40" t="s">
        <v>12</v>
      </c>
      <c r="E216" s="41">
        <f>E180</f>
        <v>0</v>
      </c>
      <c r="F216" s="42" t="s">
        <v>271</v>
      </c>
    </row>
    <row r="217" spans="1:6" ht="15.75" customHeight="1" x14ac:dyDescent="0.25">
      <c r="A217" s="182" t="s">
        <v>268</v>
      </c>
      <c r="B217" s="183"/>
      <c r="C217" s="43" t="s">
        <v>270</v>
      </c>
      <c r="D217" s="40" t="s">
        <v>12</v>
      </c>
      <c r="E217" s="41">
        <f>E197</f>
        <v>0</v>
      </c>
      <c r="F217" s="42" t="s">
        <v>271</v>
      </c>
    </row>
    <row r="218" spans="1:6" ht="9" customHeight="1" thickBot="1" x14ac:dyDescent="0.3">
      <c r="A218" s="170"/>
      <c r="B218" s="171"/>
      <c r="C218" s="44"/>
      <c r="D218" s="45"/>
      <c r="E218" s="46"/>
      <c r="F218" s="47"/>
    </row>
    <row r="219" spans="1:6" ht="15" thickBot="1" x14ac:dyDescent="0.25">
      <c r="A219" s="48"/>
      <c r="B219" s="49"/>
      <c r="C219" s="186" t="s">
        <v>13</v>
      </c>
      <c r="D219" s="187"/>
      <c r="E219" s="50">
        <f>SUM(E205:E217)</f>
        <v>0</v>
      </c>
      <c r="F219" s="51" t="s">
        <v>29</v>
      </c>
    </row>
    <row r="220" spans="1:6" ht="4.5" customHeight="1" thickBot="1" x14ac:dyDescent="0.25">
      <c r="A220" s="188"/>
      <c r="B220" s="189"/>
      <c r="C220" s="189"/>
      <c r="D220" s="189"/>
      <c r="E220" s="189"/>
      <c r="F220" s="190"/>
    </row>
    <row r="221" spans="1:6" s="25" customFormat="1" ht="15.75" thickBot="1" x14ac:dyDescent="0.3">
      <c r="A221" s="204" t="s">
        <v>100</v>
      </c>
      <c r="B221" s="205"/>
      <c r="C221" s="205"/>
      <c r="D221" s="111">
        <v>0.06</v>
      </c>
      <c r="E221" s="112">
        <f>E219*D221</f>
        <v>0</v>
      </c>
      <c r="F221" s="113" t="s">
        <v>29</v>
      </c>
    </row>
    <row r="222" spans="1:6" s="25" customFormat="1" ht="4.5" customHeight="1" thickBot="1" x14ac:dyDescent="0.3">
      <c r="A222" s="166"/>
      <c r="B222" s="167"/>
      <c r="C222" s="167"/>
      <c r="D222" s="167"/>
      <c r="E222" s="167"/>
      <c r="F222" s="168"/>
    </row>
    <row r="223" spans="1:6" ht="15" thickBot="1" x14ac:dyDescent="0.25">
      <c r="A223" s="114"/>
      <c r="B223" s="115"/>
      <c r="C223" s="116"/>
      <c r="D223" s="117" t="s">
        <v>14</v>
      </c>
      <c r="E223" s="118">
        <f>E219+E221</f>
        <v>0</v>
      </c>
      <c r="F223" s="51" t="s">
        <v>29</v>
      </c>
    </row>
    <row r="224" spans="1:6" ht="15" x14ac:dyDescent="0.25">
      <c r="A224" s="93"/>
      <c r="B224" s="94"/>
      <c r="C224" s="95"/>
      <c r="D224" s="96"/>
      <c r="E224" s="97"/>
      <c r="F224" s="98"/>
    </row>
    <row r="225" spans="1:6" ht="15" x14ac:dyDescent="0.25">
      <c r="A225" s="99"/>
      <c r="B225" s="169" t="s">
        <v>28</v>
      </c>
      <c r="C225" s="169"/>
      <c r="D225" s="119"/>
      <c r="E225" s="120"/>
      <c r="F225" s="102"/>
    </row>
    <row r="226" spans="1:6" ht="15" x14ac:dyDescent="0.25">
      <c r="A226" s="99"/>
      <c r="B226" s="124"/>
      <c r="C226" s="122"/>
      <c r="D226" s="119"/>
      <c r="E226" s="120"/>
      <c r="F226" s="102"/>
    </row>
    <row r="227" spans="1:6" ht="15" x14ac:dyDescent="0.25">
      <c r="A227" s="99"/>
      <c r="B227" s="53" t="s">
        <v>16</v>
      </c>
      <c r="C227" s="123"/>
      <c r="D227" s="53" t="s">
        <v>15</v>
      </c>
      <c r="E227" s="120"/>
      <c r="F227" s="102"/>
    </row>
    <row r="228" spans="1:6" ht="15" x14ac:dyDescent="0.25">
      <c r="A228" s="99"/>
      <c r="B228" s="53" t="s">
        <v>17</v>
      </c>
      <c r="C228" s="123"/>
      <c r="D228" s="119"/>
      <c r="E228" s="120"/>
      <c r="F228" s="102"/>
    </row>
    <row r="229" spans="1:6" ht="15" x14ac:dyDescent="0.25">
      <c r="A229" s="99"/>
      <c r="B229" s="53"/>
      <c r="C229" s="123"/>
      <c r="D229" s="119"/>
      <c r="E229" s="120"/>
      <c r="F229" s="102"/>
    </row>
    <row r="230" spans="1:6" ht="15" x14ac:dyDescent="0.25">
      <c r="A230" s="99"/>
      <c r="B230" s="53" t="s">
        <v>18</v>
      </c>
      <c r="C230" s="123"/>
      <c r="D230" s="119"/>
      <c r="E230" s="120"/>
      <c r="F230" s="102"/>
    </row>
    <row r="231" spans="1:6" ht="15" x14ac:dyDescent="0.25">
      <c r="A231" s="99"/>
      <c r="B231" s="103"/>
      <c r="C231" s="104"/>
      <c r="D231" s="100"/>
      <c r="E231" s="101"/>
      <c r="F231" s="102"/>
    </row>
    <row r="232" spans="1:6" ht="16.5" thickBot="1" x14ac:dyDescent="0.3">
      <c r="A232" s="105"/>
      <c r="B232" s="106"/>
      <c r="C232" s="107"/>
      <c r="D232" s="108"/>
      <c r="E232" s="109"/>
      <c r="F232" s="110"/>
    </row>
  </sheetData>
  <mergeCells count="125">
    <mergeCell ref="A216:B216"/>
    <mergeCell ref="B225:C225"/>
    <mergeCell ref="A217:B217"/>
    <mergeCell ref="A218:B218"/>
    <mergeCell ref="C219:D219"/>
    <mergeCell ref="A220:F220"/>
    <mergeCell ref="A221:C221"/>
    <mergeCell ref="A222:F222"/>
    <mergeCell ref="A210:B210"/>
    <mergeCell ref="A211:B211"/>
    <mergeCell ref="A212:B212"/>
    <mergeCell ref="A213:B213"/>
    <mergeCell ref="A214:B214"/>
    <mergeCell ref="A215:B215"/>
    <mergeCell ref="A204:B204"/>
    <mergeCell ref="A205:B205"/>
    <mergeCell ref="A206:B206"/>
    <mergeCell ref="A207:B207"/>
    <mergeCell ref="A208:B208"/>
    <mergeCell ref="A209:B209"/>
    <mergeCell ref="A197:D197"/>
    <mergeCell ref="A200:F201"/>
    <mergeCell ref="A202:B203"/>
    <mergeCell ref="C202:C203"/>
    <mergeCell ref="D202:D203"/>
    <mergeCell ref="E202:E203"/>
    <mergeCell ref="F202:F203"/>
    <mergeCell ref="A180:D180"/>
    <mergeCell ref="A182:F183"/>
    <mergeCell ref="A184:A185"/>
    <mergeCell ref="B184:B185"/>
    <mergeCell ref="C184:C185"/>
    <mergeCell ref="D184:D185"/>
    <mergeCell ref="E184:E185"/>
    <mergeCell ref="F184:F185"/>
    <mergeCell ref="A158:D158"/>
    <mergeCell ref="A160:F161"/>
    <mergeCell ref="A162:A163"/>
    <mergeCell ref="B162:B163"/>
    <mergeCell ref="C162:C163"/>
    <mergeCell ref="D162:D163"/>
    <mergeCell ref="E162:E163"/>
    <mergeCell ref="F162:F163"/>
    <mergeCell ref="A143:D143"/>
    <mergeCell ref="A145:F146"/>
    <mergeCell ref="A147:A148"/>
    <mergeCell ref="B147:B148"/>
    <mergeCell ref="C147:C148"/>
    <mergeCell ref="D147:D148"/>
    <mergeCell ref="E147:E148"/>
    <mergeCell ref="F147:F148"/>
    <mergeCell ref="A128:D128"/>
    <mergeCell ref="A130:F131"/>
    <mergeCell ref="A132:A133"/>
    <mergeCell ref="B132:B133"/>
    <mergeCell ref="C132:C133"/>
    <mergeCell ref="D132:D133"/>
    <mergeCell ref="E132:E133"/>
    <mergeCell ref="F132:F133"/>
    <mergeCell ref="A116:D116"/>
    <mergeCell ref="A117:F118"/>
    <mergeCell ref="A119:A120"/>
    <mergeCell ref="B119:B120"/>
    <mergeCell ref="C119:C120"/>
    <mergeCell ref="D119:D120"/>
    <mergeCell ref="E119:E120"/>
    <mergeCell ref="F119:F120"/>
    <mergeCell ref="A104:D104"/>
    <mergeCell ref="A107:F108"/>
    <mergeCell ref="A109:A110"/>
    <mergeCell ref="B109:B110"/>
    <mergeCell ref="C109:C110"/>
    <mergeCell ref="D109:D110"/>
    <mergeCell ref="E109:E110"/>
    <mergeCell ref="F109:F110"/>
    <mergeCell ref="A86:D86"/>
    <mergeCell ref="A88:F89"/>
    <mergeCell ref="A90:A91"/>
    <mergeCell ref="B90:B91"/>
    <mergeCell ref="C90:C91"/>
    <mergeCell ref="D90:D91"/>
    <mergeCell ref="E90:E91"/>
    <mergeCell ref="F90:F91"/>
    <mergeCell ref="A68:D68"/>
    <mergeCell ref="A70:F71"/>
    <mergeCell ref="A72:A73"/>
    <mergeCell ref="B72:B73"/>
    <mergeCell ref="C72:C73"/>
    <mergeCell ref="D72:D73"/>
    <mergeCell ref="E72:E73"/>
    <mergeCell ref="F72:F73"/>
    <mergeCell ref="A41:D41"/>
    <mergeCell ref="A43:F44"/>
    <mergeCell ref="A53:D53"/>
    <mergeCell ref="A56:F57"/>
    <mergeCell ref="A58:A59"/>
    <mergeCell ref="B58:B59"/>
    <mergeCell ref="C58:C59"/>
    <mergeCell ref="D58:D59"/>
    <mergeCell ref="E58:E59"/>
    <mergeCell ref="F58:F59"/>
    <mergeCell ref="A23:D23"/>
    <mergeCell ref="A25:F26"/>
    <mergeCell ref="A27:A28"/>
    <mergeCell ref="B27:B28"/>
    <mergeCell ref="C27:C28"/>
    <mergeCell ref="D27:D28"/>
    <mergeCell ref="E27:E28"/>
    <mergeCell ref="F27:F28"/>
    <mergeCell ref="A12:D12"/>
    <mergeCell ref="A14:F15"/>
    <mergeCell ref="A16:A17"/>
    <mergeCell ref="B16:B17"/>
    <mergeCell ref="C16:C17"/>
    <mergeCell ref="D16:D17"/>
    <mergeCell ref="E16:E17"/>
    <mergeCell ref="F16:F17"/>
    <mergeCell ref="A1:F1"/>
    <mergeCell ref="A3:F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3307086614173229" right="0.43307086614173229" top="0.19685039370078741" bottom="0.19685039370078741" header="0.31496062992125984" footer="0.31496062992125984"/>
  <pageSetup paperSize="9" scale="90" fitToHeight="0" orientation="portrait" r:id="rId1"/>
  <headerFooter alignWithMargins="0"/>
  <rowBreaks count="4" manualBreakCount="4">
    <brk id="68" max="16383" man="1"/>
    <brk id="104" max="16383" man="1"/>
    <brk id="128" max="16383" man="1"/>
    <brk id="19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PdG </vt:lpstr>
      <vt:lpstr>DPGF (sans PSE1)</vt:lpstr>
      <vt:lpstr>DPGF (avec PSE1)</vt:lpstr>
      <vt:lpstr>'DPGF (avec PSE1)'!_Toc210058892</vt:lpstr>
      <vt:lpstr>'DPGF (sans PSE1)'!_Toc210058892</vt:lpstr>
      <vt:lpstr>'DPGF (avec PSE1)'!_Toc210058893</vt:lpstr>
      <vt:lpstr>'DPGF (sans PSE1)'!_Toc210058893</vt:lpstr>
      <vt:lpstr>'DPGF (avec PSE1)'!_Toc210058904</vt:lpstr>
      <vt:lpstr>'DPGF (sans PSE1)'!_Toc210058904</vt:lpstr>
    </vt:vector>
  </TitlesOfParts>
  <Company>MARINE NATIONALE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THIVET Richard TSEF1</dc:creator>
  <cp:lastModifiedBy>GUILLERM Sebastien TSEF 1CL</cp:lastModifiedBy>
  <cp:lastPrinted>2025-05-22T04:44:56Z</cp:lastPrinted>
  <dcterms:created xsi:type="dcterms:W3CDTF">2014-08-25T05:33:27Z</dcterms:created>
  <dcterms:modified xsi:type="dcterms:W3CDTF">2025-09-29T23:00:34Z</dcterms:modified>
</cp:coreProperties>
</file>